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6\Отчет за 2016 год на Думу\"/>
    </mc:Choice>
  </mc:AlternateContent>
  <bookViews>
    <workbookView xWindow="0" yWindow="0" windowWidth="23250" windowHeight="11835"/>
  </bookViews>
  <sheets>
    <sheet name="2016 год" sheetId="3" r:id="rId1"/>
  </sheets>
  <definedNames>
    <definedName name="_xlnm._FilterDatabase" localSheetId="0" hidden="1">'2016 год'!$B$8:$F$212</definedName>
    <definedName name="Z_10565D59_A44E_4C22_8940_6C7560E6BE73_.wvu.Cols" localSheetId="0" hidden="1">'2016 год'!#REF!</definedName>
    <definedName name="Z_10565D59_A44E_4C22_8940_6C7560E6BE73_.wvu.FilterData" localSheetId="0" hidden="1">'2016 год'!$A$6:$S$209</definedName>
    <definedName name="Z_197E61FB_7BDF_49A2_B8E9_0FD3B367CAAB_.wvu.Cols" localSheetId="0" hidden="1">'2016 год'!$G:$G</definedName>
    <definedName name="Z_197E61FB_7BDF_49A2_B8E9_0FD3B367CAAB_.wvu.FilterData" localSheetId="0" hidden="1">'2016 год'!$A$6:$S$209</definedName>
    <definedName name="Z_197E61FB_7BDF_49A2_B8E9_0FD3B367CAAB_.wvu.PrintArea" localSheetId="0" hidden="1">'2016 год'!$B$5:$F$214</definedName>
    <definedName name="Z_197E61FB_7BDF_49A2_B8E9_0FD3B367CAAB_.wvu.PrintTitles" localSheetId="0" hidden="1">'2016 год'!#REF!</definedName>
    <definedName name="Z_9C496E48_FAD7_45E3_A95B_9E8E1F3D0899_.wvu.FilterData" localSheetId="0" hidden="1">'2016 год'!$A$6:$S$209</definedName>
    <definedName name="Z_9C496E48_FAD7_45E3_A95B_9E8E1F3D0899_.wvu.PrintArea" localSheetId="0" hidden="1">'2016 год'!$B$5:$F$214</definedName>
    <definedName name="Z_9C496E48_FAD7_45E3_A95B_9E8E1F3D0899_.wvu.PrintTitles" localSheetId="0" hidden="1">'2016 год'!#REF!</definedName>
    <definedName name="_xlnm.Print_Titles" localSheetId="0">'2016 год'!$8:$8</definedName>
    <definedName name="_xlnm.Print_Area" localSheetId="0">'2016 год'!$A$1:$F$211</definedName>
  </definedNames>
  <calcPr calcId="152511"/>
  <customWorkbookViews>
    <customWorkbookView name="OUIO2 - Личное представление" guid="{10565D59-A44E-4C22-8940-6C7560E6BE73}" mergeInterval="0" personalView="1" maximized="1" windowWidth="1916" windowHeight="900" activeSheetId="2"/>
    <customWorkbookView name="User - Личное представление" guid="{197E61FB-7BDF-49A2-B8E9-0FD3B367CAAB}" mergeInterval="0" personalView="1" maximized="1" windowWidth="1916" windowHeight="900" activeSheetId="2"/>
    <customWorkbookView name="ODO1 - Личное представление" guid="{9C496E48-FAD7-45E3-A95B-9E8E1F3D0899}" mergeInterval="0" personalView="1" maximized="1" windowWidth="1916" windowHeight="908" activeSheetId="2" showComments="commIndAndComment"/>
  </customWorkbookViews>
</workbook>
</file>

<file path=xl/calcChain.xml><?xml version="1.0" encoding="utf-8"?>
<calcChain xmlns="http://schemas.openxmlformats.org/spreadsheetml/2006/main">
  <c r="D52" i="3" l="1"/>
  <c r="E52" i="3"/>
  <c r="G52" i="3"/>
  <c r="F53" i="3"/>
  <c r="E169" i="3"/>
  <c r="E194" i="3"/>
  <c r="D194" i="3"/>
  <c r="F195" i="3"/>
  <c r="F123" i="3"/>
  <c r="F118" i="3"/>
  <c r="E111" i="3"/>
  <c r="D111" i="3"/>
  <c r="F111" i="3" s="1"/>
  <c r="F112" i="3"/>
  <c r="F107" i="3"/>
  <c r="E96" i="3"/>
  <c r="D96" i="3"/>
  <c r="F96" i="3" s="1"/>
  <c r="F97" i="3"/>
  <c r="E67" i="3"/>
  <c r="E66" i="3" s="1"/>
  <c r="D67" i="3"/>
  <c r="E56" i="3"/>
  <c r="D56" i="3"/>
  <c r="E40" i="3"/>
  <c r="D40" i="3"/>
  <c r="F30" i="3"/>
  <c r="G21" i="3"/>
  <c r="E198" i="3"/>
  <c r="D198" i="3"/>
  <c r="F202" i="3"/>
  <c r="E132" i="3"/>
  <c r="D132" i="3"/>
  <c r="E137" i="3"/>
  <c r="D137" i="3"/>
  <c r="G138" i="3"/>
  <c r="F138" i="3"/>
  <c r="E165" i="3"/>
  <c r="F154" i="3"/>
  <c r="F122" i="3"/>
  <c r="F99" i="3"/>
  <c r="E89" i="3"/>
  <c r="E80" i="3"/>
  <c r="D80" i="3"/>
  <c r="E59" i="3"/>
  <c r="E61" i="3"/>
  <c r="D61" i="3"/>
  <c r="E54" i="3"/>
  <c r="F54" i="3" s="1"/>
  <c r="F55" i="3"/>
  <c r="D204" i="3"/>
  <c r="D203" i="3" s="1"/>
  <c r="E204" i="3"/>
  <c r="E203" i="3" s="1"/>
  <c r="F203" i="3" s="1"/>
  <c r="F205" i="3"/>
  <c r="E162" i="3"/>
  <c r="E167" i="3"/>
  <c r="E185" i="3"/>
  <c r="E187" i="3"/>
  <c r="E191" i="3"/>
  <c r="D169" i="3"/>
  <c r="D187" i="3"/>
  <c r="D189" i="3"/>
  <c r="F192" i="3"/>
  <c r="D191" i="3"/>
  <c r="F153" i="3"/>
  <c r="F144" i="3"/>
  <c r="E142" i="3"/>
  <c r="D142" i="3"/>
  <c r="E93" i="3"/>
  <c r="E100" i="3"/>
  <c r="E108" i="3"/>
  <c r="E113" i="3"/>
  <c r="E116" i="3"/>
  <c r="E115" i="3" s="1"/>
  <c r="D89" i="3"/>
  <c r="D93" i="3"/>
  <c r="D100" i="3"/>
  <c r="D108" i="3"/>
  <c r="D113" i="3"/>
  <c r="D116" i="3"/>
  <c r="F117" i="3"/>
  <c r="F119" i="3"/>
  <c r="F120" i="3"/>
  <c r="F121" i="3"/>
  <c r="F109" i="3"/>
  <c r="F110" i="3"/>
  <c r="F98" i="3"/>
  <c r="F101" i="3"/>
  <c r="F94" i="3"/>
  <c r="F76" i="3"/>
  <c r="F71" i="3"/>
  <c r="F73" i="3"/>
  <c r="F14" i="3"/>
  <c r="D209" i="3"/>
  <c r="F199" i="3"/>
  <c r="D185" i="3"/>
  <c r="E145" i="3"/>
  <c r="E140" i="3"/>
  <c r="D145" i="3"/>
  <c r="F133" i="3"/>
  <c r="F134" i="3"/>
  <c r="E135" i="3"/>
  <c r="D135" i="3"/>
  <c r="E125" i="3"/>
  <c r="E196" i="3"/>
  <c r="D196" i="3"/>
  <c r="F197" i="3"/>
  <c r="G183" i="3"/>
  <c r="F183" i="3"/>
  <c r="F182" i="3"/>
  <c r="G178" i="3"/>
  <c r="G177" i="3"/>
  <c r="F179" i="3"/>
  <c r="F178" i="3"/>
  <c r="G172" i="3"/>
  <c r="F173" i="3"/>
  <c r="F172" i="3"/>
  <c r="F170" i="3"/>
  <c r="F159" i="3"/>
  <c r="F158" i="3"/>
  <c r="F156" i="3"/>
  <c r="F155" i="3"/>
  <c r="G149" i="3"/>
  <c r="F151" i="3"/>
  <c r="F150" i="3"/>
  <c r="F147" i="3"/>
  <c r="F146" i="3"/>
  <c r="F148" i="3"/>
  <c r="F143" i="3"/>
  <c r="E77" i="3"/>
  <c r="D77" i="3"/>
  <c r="F74" i="3"/>
  <c r="E48" i="3"/>
  <c r="D48" i="3"/>
  <c r="F48" i="3" s="1"/>
  <c r="G48" i="3"/>
  <c r="E42" i="3"/>
  <c r="D42" i="3"/>
  <c r="F41" i="3"/>
  <c r="D35" i="3"/>
  <c r="F16" i="3"/>
  <c r="F206" i="3"/>
  <c r="E206" i="3"/>
  <c r="D206" i="3"/>
  <c r="E189" i="3"/>
  <c r="D140" i="3"/>
  <c r="F157" i="3"/>
  <c r="E105" i="3"/>
  <c r="E104" i="3" s="1"/>
  <c r="D105" i="3"/>
  <c r="D104" i="3" s="1"/>
  <c r="D70" i="3"/>
  <c r="D69" i="3" s="1"/>
  <c r="D83" i="3"/>
  <c r="D82" i="3" s="1"/>
  <c r="D86" i="3"/>
  <c r="D85" i="3" s="1"/>
  <c r="D127" i="3"/>
  <c r="E28" i="3"/>
  <c r="E25" i="3"/>
  <c r="E24" i="3" s="1"/>
  <c r="E32" i="3"/>
  <c r="D32" i="3"/>
  <c r="E37" i="3"/>
  <c r="F65" i="3"/>
  <c r="E64" i="3"/>
  <c r="E63" i="3" s="1"/>
  <c r="D64" i="3"/>
  <c r="D63" i="3" s="1"/>
  <c r="E35" i="3"/>
  <c r="F36" i="3"/>
  <c r="F15" i="3"/>
  <c r="E83" i="3"/>
  <c r="E82" i="3" s="1"/>
  <c r="E70" i="3"/>
  <c r="E69" i="3" s="1"/>
  <c r="G46" i="3"/>
  <c r="E12" i="3"/>
  <c r="E11" i="3" s="1"/>
  <c r="D12" i="3"/>
  <c r="D11" i="3"/>
  <c r="E18" i="3"/>
  <c r="E17" i="3" s="1"/>
  <c r="E46" i="3"/>
  <c r="E86" i="3"/>
  <c r="E85" i="3" s="1"/>
  <c r="E127" i="3"/>
  <c r="E209" i="3"/>
  <c r="D18" i="3"/>
  <c r="D17" i="3" s="1"/>
  <c r="D25" i="3"/>
  <c r="D28" i="3"/>
  <c r="D37" i="3"/>
  <c r="D46" i="3"/>
  <c r="F20" i="3"/>
  <c r="F49" i="3"/>
  <c r="D59" i="3"/>
  <c r="D125" i="3"/>
  <c r="D124" i="3" s="1"/>
  <c r="F92" i="3"/>
  <c r="F106" i="3"/>
  <c r="D162" i="3"/>
  <c r="D167" i="3"/>
  <c r="D165" i="3"/>
  <c r="F136" i="3"/>
  <c r="F141" i="3"/>
  <c r="F149" i="3"/>
  <c r="F160" i="3"/>
  <c r="F163" i="3"/>
  <c r="F164" i="3"/>
  <c r="F166" i="3"/>
  <c r="F168" i="3"/>
  <c r="F171" i="3"/>
  <c r="F174" i="3"/>
  <c r="F176" i="3"/>
  <c r="F177" i="3"/>
  <c r="F184" i="3"/>
  <c r="F186" i="3"/>
  <c r="F188" i="3"/>
  <c r="F190" i="3"/>
  <c r="F200" i="3"/>
  <c r="F201" i="3"/>
  <c r="G72" i="3"/>
  <c r="G75" i="3"/>
  <c r="G121" i="3"/>
  <c r="G131" i="3"/>
  <c r="G150" i="3"/>
  <c r="G206" i="3"/>
  <c r="G204" i="3"/>
  <c r="G200" i="3"/>
  <c r="G198" i="3"/>
  <c r="G196" i="3"/>
  <c r="G187" i="3"/>
  <c r="G186" i="3"/>
  <c r="G184" i="3"/>
  <c r="G181" i="3"/>
  <c r="G179" i="3"/>
  <c r="G175" i="3"/>
  <c r="G174" i="3"/>
  <c r="G173" i="3"/>
  <c r="G171" i="3"/>
  <c r="G167" i="3"/>
  <c r="G165" i="3"/>
  <c r="G161" i="3"/>
  <c r="G160" i="3"/>
  <c r="G159" i="3"/>
  <c r="G158" i="3"/>
  <c r="G152" i="3"/>
  <c r="G141" i="3"/>
  <c r="G140" i="3"/>
  <c r="G130" i="3"/>
  <c r="G125" i="3"/>
  <c r="G123" i="3"/>
  <c r="G120" i="3"/>
  <c r="G119" i="3"/>
  <c r="G117" i="3"/>
  <c r="G116" i="3"/>
  <c r="G115" i="3"/>
  <c r="G114" i="3"/>
  <c r="G104" i="3"/>
  <c r="G103" i="3"/>
  <c r="G100" i="3"/>
  <c r="G91" i="3"/>
  <c r="G90" i="3"/>
  <c r="G89" i="3"/>
  <c r="G88" i="3"/>
  <c r="G87" i="3"/>
  <c r="G84" i="3"/>
  <c r="G81" i="3"/>
  <c r="G71" i="3"/>
  <c r="G70" i="3"/>
  <c r="G69" i="3"/>
  <c r="G68" i="3"/>
  <c r="G65" i="3"/>
  <c r="G62" i="3"/>
  <c r="G59" i="3"/>
  <c r="G47" i="3"/>
  <c r="G44" i="3"/>
  <c r="G41" i="3"/>
  <c r="G40" i="3"/>
  <c r="G38" i="3"/>
  <c r="G35" i="3"/>
  <c r="G33" i="3"/>
  <c r="G31" i="3"/>
  <c r="G30" i="3"/>
  <c r="G28" i="3"/>
  <c r="G27" i="3"/>
  <c r="G26" i="3"/>
  <c r="G24" i="3"/>
  <c r="G23" i="3"/>
  <c r="G19" i="3"/>
  <c r="G18" i="3"/>
  <c r="G17" i="3"/>
  <c r="G16" i="3"/>
  <c r="G13" i="3"/>
  <c r="G11" i="3"/>
  <c r="G10" i="3"/>
  <c r="G12" i="3"/>
  <c r="G42" i="3"/>
  <c r="G49" i="3"/>
  <c r="G151" i="3"/>
  <c r="G51" i="3"/>
  <c r="G136" i="3"/>
  <c r="G157" i="3"/>
  <c r="G145" i="3"/>
  <c r="G170" i="3"/>
  <c r="G182" i="3"/>
  <c r="G156" i="3"/>
  <c r="G155" i="3"/>
  <c r="F152" i="3"/>
  <c r="F175" i="3"/>
  <c r="G169" i="3"/>
  <c r="G176" i="3"/>
  <c r="G180" i="3"/>
  <c r="F180" i="3"/>
  <c r="F181" i="3"/>
  <c r="G166" i="3"/>
  <c r="G189" i="3"/>
  <c r="D66" i="3"/>
  <c r="E124" i="3" l="1"/>
  <c r="F108" i="3"/>
  <c r="F191" i="3"/>
  <c r="F145" i="3"/>
  <c r="F169" i="3"/>
  <c r="E23" i="3"/>
  <c r="G129" i="3"/>
  <c r="D161" i="3"/>
  <c r="F161" i="3" s="1"/>
  <c r="G168" i="3"/>
  <c r="F189" i="3"/>
  <c r="E45" i="3"/>
  <c r="F167" i="3"/>
  <c r="G86" i="3"/>
  <c r="F165" i="3"/>
  <c r="F137" i="3"/>
  <c r="F135" i="3"/>
  <c r="G106" i="3"/>
  <c r="F142" i="3"/>
  <c r="G190" i="3"/>
  <c r="F187" i="3"/>
  <c r="F52" i="3"/>
  <c r="G80" i="3"/>
  <c r="F105" i="3"/>
  <c r="G164" i="3"/>
  <c r="D24" i="3"/>
  <c r="D23" i="3" s="1"/>
  <c r="G20" i="3" s="1"/>
  <c r="F35" i="3"/>
  <c r="G25" i="3"/>
  <c r="G203" i="3"/>
  <c r="E161" i="3"/>
  <c r="G58" i="3"/>
  <c r="F104" i="3"/>
  <c r="D139" i="3"/>
  <c r="F139" i="3" s="1"/>
  <c r="E139" i="3"/>
  <c r="G63" i="3"/>
  <c r="F194" i="3"/>
  <c r="F162" i="3"/>
  <c r="D58" i="3"/>
  <c r="D51" i="3" s="1"/>
  <c r="G34" i="3"/>
  <c r="G205" i="3"/>
  <c r="E39" i="3"/>
  <c r="F185" i="3"/>
  <c r="E131" i="3"/>
  <c r="G102" i="3"/>
  <c r="G22" i="3"/>
  <c r="F64" i="3"/>
  <c r="D45" i="3"/>
  <c r="G29" i="3"/>
  <c r="G45" i="3"/>
  <c r="F196" i="3"/>
  <c r="G74" i="3"/>
  <c r="G79" i="3"/>
  <c r="D79" i="3"/>
  <c r="E88" i="3"/>
  <c r="D39" i="3"/>
  <c r="G64" i="3"/>
  <c r="F116" i="3"/>
  <c r="F204" i="3"/>
  <c r="G124" i="3"/>
  <c r="D131" i="3"/>
  <c r="G193" i="3"/>
  <c r="G8" i="3"/>
  <c r="G14" i="3"/>
  <c r="G82" i="3"/>
  <c r="F63" i="3"/>
  <c r="G60" i="3"/>
  <c r="F69" i="3"/>
  <c r="G66" i="3"/>
  <c r="D193" i="3"/>
  <c r="G67" i="3"/>
  <c r="E79" i="3"/>
  <c r="F70" i="3"/>
  <c r="E58" i="3"/>
  <c r="G61" i="3"/>
  <c r="E193" i="3"/>
  <c r="G9" i="3"/>
  <c r="F40" i="3"/>
  <c r="G139" i="3"/>
  <c r="G83" i="3"/>
  <c r="G39" i="3"/>
  <c r="D115" i="3"/>
  <c r="G15" i="3"/>
  <c r="F198" i="3"/>
  <c r="F132" i="3"/>
  <c r="G37" i="3"/>
  <c r="F140" i="3"/>
  <c r="D130" i="3" l="1"/>
  <c r="D129" i="3" s="1"/>
  <c r="G43" i="3"/>
  <c r="E10" i="3"/>
  <c r="F131" i="3"/>
  <c r="G128" i="3"/>
  <c r="D10" i="3"/>
  <c r="G7" i="3" s="1"/>
  <c r="E51" i="3"/>
  <c r="E50" i="3" s="1"/>
  <c r="E9" i="3" s="1"/>
  <c r="G53" i="3"/>
  <c r="G73" i="3"/>
  <c r="G36" i="3"/>
  <c r="G105" i="3"/>
  <c r="F115" i="3"/>
  <c r="D88" i="3"/>
  <c r="G85" i="3" s="1"/>
  <c r="G188" i="3"/>
  <c r="F193" i="3"/>
  <c r="E130" i="3"/>
  <c r="E129" i="3" l="1"/>
  <c r="E211" i="3" s="1"/>
  <c r="F130" i="3"/>
  <c r="G127" i="3"/>
  <c r="D50" i="3"/>
  <c r="D9" i="3" s="1"/>
  <c r="E212" i="3" l="1"/>
  <c r="G126" i="3"/>
  <c r="F129" i="3"/>
  <c r="D211" i="3"/>
  <c r="D212" i="3" s="1"/>
  <c r="G6" i="3"/>
  <c r="F9" i="3"/>
  <c r="G208" i="3" l="1"/>
  <c r="G209" i="3"/>
  <c r="F212" i="3"/>
  <c r="F211" i="3"/>
</calcChain>
</file>

<file path=xl/sharedStrings.xml><?xml version="1.0" encoding="utf-8"?>
<sst xmlns="http://schemas.openxmlformats.org/spreadsheetml/2006/main" count="484" uniqueCount="365">
  <si>
    <t>Прочие межбюджетные трансферты, передаваемые бюджетам городских округов на реализацию наказов избирателей депутатам Думы Ханты-Мансийского автономного округа - Югры (ОБ)</t>
  </si>
  <si>
    <t>Прочие межбюджетные трансферты, передаваемые бюджетам городских округов на организацию и проведение единого государственного экзамена (ОБ)</t>
  </si>
  <si>
    <t>к решению Думы города Пыть-Яха</t>
  </si>
  <si>
    <t>от__________ № _________</t>
  </si>
  <si>
    <t>188 1 16 21040 04 0000 140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</si>
  <si>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</si>
  <si>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660 116 33040 04 0000 140</t>
  </si>
  <si>
    <t>040 116 33040 04 0000 140</t>
  </si>
  <si>
    <t>000 116 33040 04 0000 140</t>
  </si>
  <si>
    <t>000 1 16 08010 01 0000 140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</si>
  <si>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
</t>
  </si>
  <si>
    <t>Субсидии бюджетам городских округов на мероприятия подпрограммы "Обеспечение жильем молодых семей" федеральной целевой программы "Жилище" на 2015–2020 годы (ФБ)</t>
  </si>
  <si>
    <t>Прочие субсидии бюджетам городских округов на возмещение части затрат на уплату процентов по привлекаемым заемным средствам на оплату задолженности за энергоресурсы (ОБ)</t>
  </si>
  <si>
    <t>040 2 02 03121 04 0000 151</t>
  </si>
  <si>
    <t>040 2 02 03121 00 0000 151</t>
  </si>
  <si>
    <t>Субвенции бюджетам на проведение Всероссийской сельскохозяйственной переписи в 2016 году</t>
  </si>
  <si>
    <t>Субвенции бюджетам городских округов на проведение Всероссийской сельскохозяйственной переписи в 2016 году (ФБ)</t>
  </si>
  <si>
    <t xml:space="preserve">040 2 02 01009 00 0000 151 </t>
  </si>
  <si>
    <t xml:space="preserve">040 2 02 01009 04 0000 151 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</si>
  <si>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</si>
  <si>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Дотации бюджетам городских округов на поощрение достижения наилучших значений показателей деятельности органов местного самоуправления городских округов и муниципальных районов ХМАО-Югры</t>
  </si>
  <si>
    <t xml:space="preserve">Прочие межбюджетные трансферты, передаваемые бюджетам городских округов на организацию деятельности молодежных трудовых отрядов (ОБ)  </t>
  </si>
  <si>
    <t>040 2 02 04999 04 0000 151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</si>
  <si>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</si>
  <si>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040 1 16 23042 04 0000 140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</si>
  <si>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</si>
  <si>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410 1 16 90040 04 0000 140</t>
  </si>
  <si>
    <t>Прочие субсидии бюджетам городских округов на благоустройство территорий муниципальных образований (ОБ)</t>
  </si>
  <si>
    <t>040 1 11 01040 04 0000 120</t>
  </si>
  <si>
    <t>040 1 11 01040 00 0000 120</t>
  </si>
  <si>
    <t>040 2 02 03119 00 0000 151</t>
  </si>
  <si>
    <t>Дотации бюджетам на поддержку мер по обеспечению сбалансированности бюджетов</t>
  </si>
  <si>
    <t>040 2 02 01003 00 0000 151</t>
  </si>
  <si>
    <t>040 2 02 01003 04 0000 151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</si>
  <si>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</si>
  <si>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040 2 02 02999 00 0000 151</t>
  </si>
  <si>
    <t>Прочие субсидии</t>
  </si>
  <si>
    <t>Субвенции бюджетам на государственную регистрацию актов гражданского состояния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</si>
  <si>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</si>
  <si>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</si>
  <si>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048 1 12 01020 01 0000 120</t>
  </si>
  <si>
    <t>Плата за выбросы загрязняющих веществ в атмосферный воздух передвижными объектами</t>
  </si>
  <si>
    <t>048 1 12 01040 01 0000 120</t>
  </si>
  <si>
    <t>Плата за размещение отходов производства и потребления</t>
  </si>
  <si>
    <t>048 1 12 01030 01 0000 120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</si>
  <si>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</si>
  <si>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</si>
  <si>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Доходы от продажи земельных участков, государственная собственность на которые не разграничена</t>
  </si>
  <si>
    <t>Невыясненные поступления</t>
  </si>
  <si>
    <t>040 1 17 01000 00 0000 180</t>
  </si>
  <si>
    <t>Прочие неналоговые доходы</t>
  </si>
  <si>
    <t>182 1 05 01000 00 0000 110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</si>
  <si>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</si>
  <si>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141 1 16 28000 01 0000 140</t>
  </si>
  <si>
    <t>040 1 11 05030 00 0000 120</t>
  </si>
  <si>
    <t>040 1 11 07010 00 0000 120</t>
  </si>
  <si>
    <t>Прочие безвозмездные поступления в бюджеты городских округов</t>
  </si>
  <si>
    <t>040 2 07 04000 04 0000 180</t>
  </si>
  <si>
    <t>040 2 07 04050 04 0000 180</t>
  </si>
  <si>
    <t>ПРОЧИЕ БЕЗВОЗМЕЗДНЫЕ ПОСТУПЛЕНИЯ</t>
  </si>
  <si>
    <t>040 2 07 00000 00 0000 000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</si>
  <si>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</si>
  <si>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</si>
  <si>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</si>
  <si>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</si>
  <si>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</si>
  <si>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</si>
  <si>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630 1 16 90040 04 0000 140</t>
  </si>
  <si>
    <t>Минимальный налог, зачисляемый в бюджеты субъектов Российской Федерации</t>
  </si>
  <si>
    <t>182 1 05 01050 01 0000 110</t>
  </si>
  <si>
    <t>000 1 16 00000 00 0000 000</t>
  </si>
  <si>
    <t>Денежные взыскания (штрафы) за нарушение законодательства о налогах и сборах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</si>
  <si>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</si>
  <si>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040 2 02 02041 04 0000 151</t>
  </si>
  <si>
    <t>182 1 08 03010 01 0000 110</t>
  </si>
  <si>
    <t>182 1 16 06000 01 0000 140</t>
  </si>
  <si>
    <t>170 1 16 90040 04 0000 140</t>
  </si>
  <si>
    <t>182 1 01 00000 00 0000 000</t>
  </si>
  <si>
    <t>182 1 06 00000 00 0000 000</t>
  </si>
  <si>
    <t>182 1 06 01000 00 0000 110</t>
  </si>
  <si>
    <t>182 1 08 03000 01 0000 110</t>
  </si>
  <si>
    <t>% исполнения</t>
  </si>
  <si>
    <t>Невыясненные поступления, зачисляемые в бюджеты городских округов</t>
  </si>
  <si>
    <t>048 1 12 01000 01 0000 120</t>
  </si>
  <si>
    <t>Субвенции бюджетам субъектов Российской Федерации и муниципальных образований</t>
  </si>
  <si>
    <t>000 1 16 25000 00 0000 140</t>
  </si>
  <si>
    <t>Прочие межбюджетные трансферты, передаваемые бюджетам</t>
  </si>
  <si>
    <t>040 2 02 04999 00 0000 151</t>
  </si>
  <si>
    <t>НАИМЕНОВАНИЕ ДОХОДА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</si>
  <si>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</si>
  <si>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</si>
  <si>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</si>
  <si>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</si>
  <si>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040 1 11 07000 00 0000 120</t>
  </si>
  <si>
    <t>040 2 02 03003 00 0000 151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</si>
  <si>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</si>
  <si>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</si>
  <si>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</si>
  <si>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188 1 16 08010 01 0000 140</t>
  </si>
  <si>
    <t>040 2 02 02051 04 0000 151</t>
  </si>
  <si>
    <t>040 2 02 02051 00 0000 151</t>
  </si>
  <si>
    <t>Государственная пошлина за государственную регистрацию, а также за совершение прочих юридически значимых действий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</si>
  <si>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</si>
  <si>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</si>
  <si>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182 1 05 04000 02 0000 110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</si>
  <si>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</si>
  <si>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</si>
  <si>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</si>
  <si>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</si>
  <si>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321 1 16 25060 01 0000 140</t>
  </si>
  <si>
    <t>040 2 02 03119 04 0000 151</t>
  </si>
  <si>
    <t>188 1 16 43000 01 0000 140</t>
  </si>
  <si>
    <t>040 2 02 03070 00 0000 151</t>
  </si>
  <si>
    <t>БЕЗВОЗМЕЗДНЫЕ ПОСТУПЛЕНИЯ ОТ ДРУГИХ БЮДЖЕТОВ БЮДЖЕТНОЙ СИСТЕМЫ РОССИЙСКОЙ ФЕДЕРАЦИИ</t>
  </si>
  <si>
    <t>040 2 02 02041 00 0000 151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</si>
  <si>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</si>
  <si>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</si>
  <si>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</si>
  <si>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</si>
  <si>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040 1 14 02043 04 0000 410</t>
  </si>
  <si>
    <t>048 1 12 01010 01 0000 120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</si>
  <si>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</si>
  <si>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040 1 14 01000 00 0000 410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</si>
  <si>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</si>
  <si>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040 1 14 06010 00 0000 430</t>
  </si>
  <si>
    <t>182 1 01 02020 01 0000 110</t>
  </si>
  <si>
    <t>182 1 05 01010 01 0000 110</t>
  </si>
  <si>
    <t>182 1 05 01020 01 0000 110</t>
  </si>
  <si>
    <t>182 1 05 02000 02 0000 110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</si>
  <si>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</si>
  <si>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</si>
  <si>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</si>
  <si>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182 1 16 03010 01 0000 140</t>
  </si>
  <si>
    <t>182 1 16 03030 01 0000 140</t>
  </si>
  <si>
    <t>182 1 16 03000 00 0000 140</t>
  </si>
  <si>
    <t xml:space="preserve">ВСЕГО ДОХОДОВ </t>
  </si>
  <si>
    <t>182 1 01 02000 01 0000 110</t>
  </si>
  <si>
    <t>182 1 01 02030 01 0000 110</t>
  </si>
  <si>
    <t>182 1 01 02040 01 0000 110</t>
  </si>
  <si>
    <t>Государственная пошлина по делам, рассматриваемым в судах общей юрисдикции, мировыми судьями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</si>
  <si>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</si>
  <si>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</si>
  <si>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</si>
  <si>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</si>
  <si>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</si>
  <si>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</si>
  <si>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</si>
  <si>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182 1 06 01020 04 0000 110</t>
  </si>
  <si>
    <t>182 1 06 06000 00 0000 110</t>
  </si>
  <si>
    <t>Субсидии бюджетам бюджетной системы Российской Федерации (межбюджетные субсидии)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</si>
  <si>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</si>
  <si>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</si>
  <si>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>Плата за иные виды негативного воздействия на окружающую среду</t>
  </si>
  <si>
    <t>182 1 05 03000 01 0000 110</t>
  </si>
  <si>
    <t>040 2 02 02999 04 0000 151</t>
  </si>
  <si>
    <t xml:space="preserve">040 2 02 03007 04 0000 151 </t>
  </si>
  <si>
    <t>048 1 12 01050 01 0000 120</t>
  </si>
  <si>
    <t>040 1 11 01000 00 0000 120</t>
  </si>
  <si>
    <t xml:space="preserve">040 1 11 01040 04 0000 120
</t>
  </si>
  <si>
    <t>188 1 16 90040 04 0000 140</t>
  </si>
  <si>
    <t>182 1 01 02010 01 0000 110</t>
  </si>
  <si>
    <t>040 1 11 00000 00 0000 000</t>
  </si>
  <si>
    <t>040 1 11 05034 04 0000 120</t>
  </si>
  <si>
    <t>040 1 11 07014 04 0000 120</t>
  </si>
  <si>
    <t>040 1 11 09000 00 0000 120</t>
  </si>
  <si>
    <t>040 1 11 09044 04 0000 120</t>
  </si>
  <si>
    <t>040 1 16 90040 04 0000 140</t>
  </si>
  <si>
    <t>040 1 17 00000 00 0000 000</t>
  </si>
  <si>
    <t>040 1 17 01040 04 0000 180</t>
  </si>
  <si>
    <t>040 1 17 05040 04 0000 180</t>
  </si>
  <si>
    <t>040 2 00 00000 00 0000 000</t>
  </si>
  <si>
    <t>040 2 02 00000 00 0000 000</t>
  </si>
  <si>
    <t>040 2 02 01000 00 0000 151</t>
  </si>
  <si>
    <t>040 2 02 02000 00 0000 151</t>
  </si>
  <si>
    <t>182 1 05 01012 01 0000 110</t>
  </si>
  <si>
    <t>040 2 02 03015 00 0000 151</t>
  </si>
  <si>
    <t>Уровень кода</t>
  </si>
  <si>
    <t>182 1 05 00000 00 0000 000</t>
  </si>
  <si>
    <t>040 1 11 05012 04 0000 120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</si>
  <si>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</si>
  <si>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</si>
  <si>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</si>
  <si>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</si>
  <si>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</si>
  <si>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</si>
  <si>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040 1 08 07150 01 0000 110</t>
  </si>
  <si>
    <t>188 1 16 30013 01 0000 140</t>
  </si>
  <si>
    <t>100 1 03 02230 01 0000 110</t>
  </si>
  <si>
    <t>040 2 18 00000 00 0000 000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</si>
  <si>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</si>
  <si>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НАЛОГИ НА ТОВАРЫ (РАБОТЫ, УСЛУГИ), РЕАЛИЗУЕМЫЕ НА ТЕРРИТОРИИ РОССИЙСКОЙ ФЕДЕРАЦИИ</t>
  </si>
  <si>
    <t>141 1 16 90040 04 0000 140</t>
  </si>
  <si>
    <t>ВОЗВРАТ ОСТАТКОВ СУБСИДИЙ, СУБВЕНЦИЙ И ИНЫХ МЕЖБЮДЖЕТНЫХ ТРАНСФЕРТОВ, ИМЕЮЩИХ ЦЕЛЕВОЕ НАЗНАЧЕНИЕ, ПРОШЛЫХ ЛЕТ</t>
  </si>
  <si>
    <t>040 2 02 03003 04 0000 151</t>
  </si>
  <si>
    <t xml:space="preserve">040 2 02 03007 00 0000 151 </t>
  </si>
  <si>
    <t>040 2 02 03015 04 0000 151</t>
  </si>
  <si>
    <t>040 2 02 03024 04 0000 151</t>
  </si>
  <si>
    <t>040 2 02 03070 04 0000 151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</si>
  <si>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</si>
  <si>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040 2 19 00000 00 0000 000</t>
  </si>
  <si>
    <t>040 2 19 04000 04 0000 151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</si>
  <si>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</si>
  <si>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100 1 03 02240 01 0000 110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</si>
  <si>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</si>
  <si>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100 1 03 02250 01 0000 110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</si>
  <si>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</si>
  <si>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100 1 03 02260 01 0000 110</t>
  </si>
  <si>
    <t>040 1 11 05010 00 0000 120</t>
  </si>
  <si>
    <t>040 1 11 09040 00 0000 120</t>
  </si>
  <si>
    <t>048 1 12 00000 00 0000 000</t>
  </si>
  <si>
    <t>Единый сельскохозяйственный налог</t>
  </si>
  <si>
    <t>Доходы от продажи квартир, находящихся в собственности городских округов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</si>
  <si>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</si>
  <si>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земельного законодательства</t>
  </si>
  <si>
    <t>188 1 16 30000 01 0000 140</t>
  </si>
  <si>
    <t>Денежные взыскания (штрафы) за правонарушения в области дорожного движения</t>
  </si>
  <si>
    <t>188 1 16 30010 01 0000 140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</si>
  <si>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</si>
  <si>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</si>
  <si>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040 1 17 05000 00 0000 180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</si>
  <si>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</si>
  <si>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</si>
  <si>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</si>
  <si>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</si>
  <si>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</si>
  <si>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</si>
  <si>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</si>
  <si>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</si>
  <si>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</si>
  <si>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040 2 02 04000 00 0000 151</t>
  </si>
  <si>
    <t>182 1 05 02010 02 0000 110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</si>
  <si>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</si>
  <si>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БЕЗВОЗМЕЗДНЫЕ ПОСТУПЛЕНИЯ</t>
  </si>
  <si>
    <t>040 2 02 03000 00 0000 151</t>
  </si>
  <si>
    <t>040 1 14 06012 04 0000 430</t>
  </si>
  <si>
    <t>040 1 14 06000 00 0000 430</t>
  </si>
  <si>
    <t>040 1 14 01040 04 0000 410</t>
  </si>
  <si>
    <t>040 1 14 00000 00 0000 000</t>
  </si>
  <si>
    <t>040 1 11 05000 00 0000 120</t>
  </si>
  <si>
    <t>040 1 08 07000 01 0000 110</t>
  </si>
  <si>
    <t>000 1 08 00000 00 0000 000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</si>
  <si>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</si>
  <si>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182 1 05 01011 01 0000 110</t>
  </si>
  <si>
    <t>Налог, взимаемый с налогоплательщиков, выбравших в качестве объекта налогообложения доходы</t>
  </si>
  <si>
    <t>Платежи от государственных и муниципальных унитарных предприятий</t>
  </si>
  <si>
    <t>182 1 05 01021 01 0000 110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</si>
  <si>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</si>
  <si>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НАЛОГОВЫЕ И НЕНАЛОГОВЫЕ ДОХОДЫ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</si>
  <si>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</si>
  <si>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</si>
  <si>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</si>
  <si>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</si>
  <si>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в том числе собственные доходы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</si>
  <si>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</si>
  <si>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</si>
  <si>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Дотации бюджетам субъектов Российской Федерации и муниципальных образований</t>
  </si>
  <si>
    <t>Иные межбюджетные трансферты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</si>
  <si>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</si>
  <si>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182 1 05 01022 01 0000 110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</si>
  <si>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</si>
  <si>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</si>
  <si>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</si>
  <si>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000 1 16 90040 04 0000 140</t>
  </si>
  <si>
    <t>040 2 18 04010 04 0000 180</t>
  </si>
  <si>
    <t>040 2 02 03024 00 0000 151</t>
  </si>
  <si>
    <t>141 1 16 08010 01 0000 140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</si>
  <si>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</si>
  <si>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</si>
  <si>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040 2 18 04020 04 0000 180</t>
  </si>
  <si>
    <t>182 1 05 03010 01 0000 110</t>
  </si>
  <si>
    <t>182 1 06 06032 04 0000 110</t>
  </si>
  <si>
    <t>182 1 06 06042 04 0000 110</t>
  </si>
  <si>
    <t>Земельный налог с организаций,обладающих земельным участком , расположенным в границах городских округов</t>
  </si>
  <si>
    <t>Земельный налог с физических лиц,обладающих земельным участком , расположенным в границах городских округов</t>
  </si>
  <si>
    <t>-</t>
  </si>
  <si>
    <t>040 1 13 00000 00 0000 130</t>
  </si>
  <si>
    <t>040 1 13 02994 04 0000 130</t>
  </si>
  <si>
    <t>Прочие доходы  от компенсации затрат бюджетов городских округов</t>
  </si>
  <si>
    <t>Прочие доходы от компенсации затрат бюджетов городских округов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</si>
  <si>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</si>
  <si>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000 1 16 43000 01 0000 140</t>
  </si>
  <si>
    <t>Дотации бюджетам городских округов на обеспечение сбалансированности местных бюджетов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- Югры на 2014 - 2020 годы" (ОБ)</t>
  </si>
  <si>
    <t>Субсидии бюджетам городских округов на реализацию федеральных целевых программ</t>
  </si>
  <si>
    <t>040 2 02 04025 04 0000 151</t>
  </si>
  <si>
    <t>040 2 02 04025 00 0000 151</t>
  </si>
  <si>
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
</t>
  </si>
  <si>
    <t>Уточненый план на 2016 год</t>
  </si>
  <si>
    <t>048 1 16 25050 01 0000 140</t>
  </si>
  <si>
    <t>Денежные взыскания (штрафы) за нарушение законодательства в области охраны окружающей среды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</si>
  <si>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</si>
  <si>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 (ОБ)</t>
  </si>
  <si>
    <t>Дотации бюджетам городских округов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(ОБ)</t>
  </si>
  <si>
    <t>040 2 02 01001 00 0000 151</t>
  </si>
  <si>
    <t>040 2 02 01001 04 0000 151</t>
  </si>
  <si>
    <t>Субсидии бюджетам городских округов на строительство (реконструкцию), капитальный ремонт и ремонт автомобильных дорог общего пользования местного значения (ОБ)</t>
  </si>
  <si>
    <t>Субсидии бюджетам городских округов на мероприятия подпрограммы "Обеспечение жильем молодых семей" федеральной целевой программы "Жилище" на 2015–2020 годы (ОБ)</t>
  </si>
  <si>
    <t>Прочие субсидии бюджетам городских округов на предоставление государственных услуг в многофункциональных центрах предоставления государственных и муниципальных услуг (ОБ)</t>
  </si>
  <si>
    <t>Прочие субсидии бюджетам городских округов на государственную поддержку малого и среднего предпринимательства (ОБ)</t>
  </si>
  <si>
    <t>Прочие субсидии бюджетам городских округов на  создание условий для деятельности народных дружин (ОБ)</t>
  </si>
  <si>
    <t>Прочие субсидии бюджетам городских округов на  размещение систем видеобзора,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(ОБ)</t>
  </si>
  <si>
    <t>Прочие субсидии бюджетам городских округов на реализацию полномочий в области строительства, градостроительной деятельности и жилищных отношений (ОБ)</t>
  </si>
  <si>
    <t>Прочие субсидии бюджетам городских округов на реконструкцию, расширение, модернизацию, строительство и капитальный ремонт объектов коммунального комплекса (ОБ)</t>
  </si>
  <si>
    <t>Прочие субсидии бюджетам городских округов на обновление материально-технической базы муниципальных детских школ искусств (по видам искусств) в сфере культуры (ОБ)</t>
  </si>
  <si>
    <t>Прочие субсидии бюджетам городских округов на дополнительное финансовое обеспечение мероприятий по организации питания обучающихся (ОБ)</t>
  </si>
  <si>
    <t>Прочие субсидии бюджетам городских округов на приобретение объектов общего образования (ОБ)</t>
  </si>
  <si>
    <t>Прочие субсидии бюджетам городских округов на модернизацию общедоступных муниципальных библиотек (ОБ)</t>
  </si>
  <si>
    <t>Прочие субсидии бюджетам городских округов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 (ОБ)</t>
  </si>
  <si>
    <t>Прочие субсидии бюджетам городских округов на повышение оплаты труда работников муниципальных учреждений дополнительного образования детей и культуры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(ОБ)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</si>
  <si>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(ФБ)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</si>
  <si>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(ОБ)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</si>
  <si>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</si>
  <si>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(ФБ)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</si>
  <si>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</si>
  <si>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первичного воинского учета на территориях, где отсутствуют военные комиссариаты (ФБ)</t>
  </si>
  <si>
    <t>Субвенции бюджетам городских округов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(ОБ)</t>
  </si>
  <si>
    <t>Субвенции бюджетам городских округов на осуществление отдельных государственных полномочий в сфере трудовых отношений и государственного управления охраной труда (ОБ)</t>
  </si>
  <si>
    <t>Субвенции бюджетам городских округов на поддержку животноводства, переработку и реализацию продукциии животноводства (ОБ)</t>
  </si>
  <si>
    <t>Субвенции бюджетам городских округов на поддержку малых форм хозяйствования (ОБ)</t>
  </si>
  <si>
    <t>Субвенции бюджетам городских округов на проведение мероприятий по предупреждению и ликвидации болезней животных, их лечению, защите населения от болезней, общих для человека и животных (ОБ)</t>
  </si>
  <si>
    <t>Субвенции бюджетам городских округов на реализацию основных общеобразовательных программ (ОБ)</t>
  </si>
  <si>
    <t>Субвенции бюджетам городских округов на реализацию дошкольными образовательными организациями основных общеобразовательных программ дошкольного образования (ОБ)</t>
  </si>
  <si>
    <t>Субвенции бюджетам городских округов на информационное обеспечение общеобразовательных организаций в части доступа к образовательным ресурсам сети "Интернет" (ОБ)</t>
  </si>
  <si>
    <t>Субвенции бюджетам городских округов на организацию отдыха и оздоровления детей  (ОБ)</t>
  </si>
  <si>
    <t>Субвенции бюджетам городских округов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(ОБ)</t>
  </si>
  <si>
    <t>Субвенции бюджетам городских округов на осуществление деятельности по опеке и попечительству (ОБ)</t>
  </si>
  <si>
    <t>Субвенции бюджетам городских округов на осуществление полномочий по образованию и организации деятельности комиссий по делам несовершеннолетних и защите их прав (ОБ)</t>
  </si>
  <si>
    <t>Субвенции бюджетам городских округов на осуществление полномочий по созданию и обеспечению деятельности административных комиссий (ОБ)</t>
  </si>
  <si>
    <t>Субвенции бюджетам городских округов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(ОБ)</t>
  </si>
  <si>
    <t>Субвенции местным бюджетам на выполнение передаваемых полномочий субъектов Российской Федерации</t>
  </si>
  <si>
    <t>040 2 02 03029 04 0000 151</t>
  </si>
  <si>
    <t>040 2 02 03029 00 0000 151</t>
  </si>
  <si>
    <t>Субвенции бюджетам городских округов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(ОБ)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</si>
  <si>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</si>
  <si>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(ОБ)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</si>
  <si>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</si>
  <si>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(ФБ)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</si>
  <si>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</si>
  <si>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(ОБ)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</si>
  <si>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</si>
  <si>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 и государственных библиотек городов Москвы и Санкт-Петербурга (ФБ)</t>
  </si>
  <si>
    <t>Прочие межбюджетные трансферты, передаваемые бюджетам городских округов, на реализацию мероприятий по содействию трудоустройству граждан (ОБ)</t>
  </si>
  <si>
    <t>Исполнено на 01.01.2017 г</t>
  </si>
  <si>
    <t>св.100</t>
  </si>
  <si>
    <t>св.200</t>
  </si>
  <si>
    <t>040 1 11 03040 04 0000 120</t>
  </si>
  <si>
    <t>040 1 11 03000 00 0000 120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</si>
  <si>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</si>
  <si>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бюджетов городских округов</t>
  </si>
  <si>
    <t>141 1 16 08020 01 0000 140</t>
  </si>
  <si>
    <t>000 1 16 08020 00 0000 140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</si>
  <si>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</si>
  <si>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188 1 16 30030 01 0000 140</t>
  </si>
  <si>
    <t>Прочие денежные взыскания (штрафы) за правонарушения в области дорожного движения</t>
  </si>
  <si>
    <t>000 116 41000 01 0000 140</t>
  </si>
  <si>
    <t>Денежные взыскания (штрафы) за нарушение законодательства Российской Федерации об электроэнергетике</t>
  </si>
  <si>
    <t>130 1 16 90040 04 0000 140</t>
  </si>
  <si>
    <t>498 116 41000 01 0000 140</t>
  </si>
  <si>
    <t>Прочие субсидии бюджетам городских округов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(ОБ)</t>
  </si>
  <si>
    <t>040 2 02 04012 04 0000 151</t>
  </si>
  <si>
    <t>040 2 02 04012 00 0000 151</t>
  </si>
  <si>
    <t xml:space="preserve"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
</t>
  </si>
  <si>
    <t xml:space="preserve"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 </t>
  </si>
  <si>
    <t>Приложение 1</t>
  </si>
  <si>
    <t>(рублей)</t>
  </si>
  <si>
    <t>Доходы бюджета города Пыть-Яха за 2016 год
по кодам классификации доходов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</si>
</sst>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0.0%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5" fillId="0" borderId="0" xfId="4" applyFont="1" applyFill="1" applyBorder="1"/>
    <xf numFmtId="0" fontId="5" fillId="0" borderId="0" xfId="4" applyFont="1" applyFill="1"/>
    <xf numFmtId="49" fontId="5" fillId="0" borderId="0" xfId="4" applyNumberFormat="1" applyFont="1" applyFill="1"/>
    <xf numFmtId="4" fontId="5" fillId="0" borderId="0" xfId="4" applyNumberFormat="1" applyFont="1" applyFill="1" applyAlignment="1">
      <alignment horizontal="right"/>
    </xf>
    <xf numFmtId="0" fontId="5" fillId="0" borderId="0" xfId="4" applyFont="1" applyFill="1" applyAlignment="1">
      <alignment horizontal="center"/>
    </xf>
    <xf numFmtId="0" fontId="6" fillId="0" borderId="0" xfId="4" applyFont="1" applyFill="1" applyBorder="1"/>
    <xf numFmtId="0" fontId="6" fillId="0" borderId="0" xfId="4" applyFont="1" applyFill="1"/>
    <xf numFmtId="0" fontId="8" fillId="0" borderId="0" xfId="4" applyFont="1" applyFill="1" applyBorder="1"/>
    <xf numFmtId="0" fontId="8" fillId="0" borderId="0" xfId="4" applyFont="1" applyFill="1"/>
    <xf numFmtId="0" fontId="7" fillId="0" borderId="0" xfId="4" applyFont="1" applyFill="1" applyAlignment="1">
      <alignment horizontal="center"/>
    </xf>
    <xf numFmtId="0" fontId="7" fillId="0" borderId="0" xfId="4" applyFont="1" applyFill="1" applyBorder="1"/>
    <xf numFmtId="0" fontId="7" fillId="0" borderId="0" xfId="4" applyFont="1" applyFill="1"/>
    <xf numFmtId="0" fontId="7" fillId="0" borderId="0" xfId="4" applyFont="1" applyFill="1" applyBorder="1" applyAlignment="1"/>
    <xf numFmtId="0" fontId="7" fillId="0" borderId="0" xfId="4" applyFont="1" applyFill="1" applyAlignment="1"/>
    <xf numFmtId="0" fontId="6" fillId="0" borderId="0" xfId="4" applyFont="1" applyFill="1" applyBorder="1" applyAlignment="1"/>
    <xf numFmtId="0" fontId="6" fillId="0" borderId="0" xfId="4" applyFont="1" applyFill="1" applyAlignment="1"/>
    <xf numFmtId="0" fontId="8" fillId="0" borderId="0" xfId="4" applyFont="1" applyFill="1" applyBorder="1" applyAlignment="1"/>
    <xf numFmtId="0" fontId="8" fillId="0" borderId="0" xfId="4" applyFont="1" applyFill="1" applyAlignment="1"/>
    <xf numFmtId="49" fontId="7" fillId="0" borderId="0" xfId="4" applyNumberFormat="1" applyFont="1" applyFill="1"/>
    <xf numFmtId="4" fontId="7" fillId="0" borderId="0" xfId="4" applyNumberFormat="1" applyFont="1" applyFill="1" applyAlignment="1">
      <alignment horizontal="right"/>
    </xf>
    <xf numFmtId="49" fontId="6" fillId="0" borderId="0" xfId="4" applyNumberFormat="1" applyFont="1" applyFill="1" applyAlignment="1" applyProtection="1">
      <alignment horizontal="centerContinuous"/>
      <protection hidden="1"/>
    </xf>
    <xf numFmtId="49" fontId="7" fillId="0" borderId="1" xfId="4" applyNumberFormat="1" applyFont="1" applyFill="1" applyBorder="1" applyAlignment="1" applyProtection="1">
      <alignment horizontal="center" wrapText="1"/>
      <protection hidden="1"/>
    </xf>
    <xf numFmtId="4" fontId="7" fillId="0" borderId="1" xfId="4" applyNumberFormat="1" applyFont="1" applyFill="1" applyBorder="1" applyAlignment="1">
      <alignment horizontal="right"/>
    </xf>
    <xf numFmtId="1" fontId="7" fillId="0" borderId="1" xfId="0" applyNumberFormat="1" applyFont="1" applyFill="1" applyBorder="1" applyAlignment="1">
      <alignment horizontal="center"/>
    </xf>
    <xf numFmtId="4" fontId="7" fillId="0" borderId="1" xfId="4" applyNumberFormat="1" applyFont="1" applyFill="1" applyBorder="1" applyAlignment="1" applyProtection="1">
      <alignment horizontal="right" wrapText="1"/>
      <protection hidden="1"/>
    </xf>
    <xf numFmtId="0" fontId="7" fillId="0" borderId="1" xfId="4" applyNumberFormat="1" applyFont="1" applyFill="1" applyBorder="1" applyAlignment="1" applyProtection="1">
      <alignment horizontal="left" wrapText="1"/>
      <protection hidden="1"/>
    </xf>
    <xf numFmtId="0" fontId="7" fillId="0" borderId="1" xfId="4" applyFont="1" applyFill="1" applyBorder="1" applyAlignment="1">
      <alignment horizontal="center"/>
    </xf>
    <xf numFmtId="0" fontId="8" fillId="0" borderId="1" xfId="4" applyFont="1" applyFill="1" applyBorder="1" applyAlignment="1">
      <alignment horizontal="center"/>
    </xf>
    <xf numFmtId="49" fontId="6" fillId="0" borderId="0" xfId="4" applyNumberFormat="1" applyFont="1" applyFill="1" applyAlignment="1" applyProtection="1">
      <alignment horizontal="center"/>
      <protection hidden="1"/>
    </xf>
    <xf numFmtId="49" fontId="7" fillId="0" borderId="0" xfId="4" applyNumberFormat="1" applyFont="1" applyFill="1" applyAlignment="1">
      <alignment horizontal="center"/>
    </xf>
    <xf numFmtId="49" fontId="5" fillId="0" borderId="0" xfId="4" applyNumberFormat="1" applyFont="1" applyFill="1" applyAlignment="1">
      <alignment horizontal="center"/>
    </xf>
    <xf numFmtId="49" fontId="7" fillId="0" borderId="0" xfId="4" applyNumberFormat="1" applyFont="1" applyFill="1" applyBorder="1"/>
    <xf numFmtId="0" fontId="7" fillId="0" borderId="1" xfId="4" applyNumberFormat="1" applyFont="1" applyFill="1" applyBorder="1" applyAlignment="1" applyProtection="1">
      <alignment wrapText="1"/>
      <protection hidden="1"/>
    </xf>
    <xf numFmtId="4" fontId="7" fillId="0" borderId="1" xfId="6" applyNumberFormat="1" applyFont="1" applyFill="1" applyBorder="1" applyAlignment="1" applyProtection="1">
      <alignment horizontal="right" wrapText="1"/>
      <protection hidden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6" fillId="0" borderId="0" xfId="4" applyNumberFormat="1" applyFont="1" applyFill="1" applyAlignment="1" applyProtection="1">
      <alignment horizontal="left" wrapText="1"/>
      <protection hidden="1"/>
    </xf>
    <xf numFmtId="0" fontId="7" fillId="0" borderId="0" xfId="4" applyFont="1" applyFill="1" applyAlignment="1">
      <alignment horizontal="left" wrapText="1"/>
    </xf>
    <xf numFmtId="0" fontId="5" fillId="0" borderId="0" xfId="4" applyFont="1" applyFill="1" applyAlignment="1">
      <alignment horizontal="left" wrapText="1"/>
    </xf>
    <xf numFmtId="0" fontId="7" fillId="0" borderId="0" xfId="4" applyFont="1" applyFill="1" applyBorder="1" applyAlignment="1">
      <alignment horizontal="center"/>
    </xf>
    <xf numFmtId="49" fontId="7" fillId="0" borderId="0" xfId="4" applyNumberFormat="1" applyFont="1" applyFill="1" applyBorder="1" applyAlignment="1" applyProtection="1">
      <alignment horizontal="left" wrapText="1"/>
      <protection hidden="1"/>
    </xf>
    <xf numFmtId="49" fontId="7" fillId="0" borderId="0" xfId="4" applyNumberFormat="1" applyFont="1" applyFill="1" applyBorder="1" applyAlignment="1" applyProtection="1">
      <alignment horizontal="center"/>
      <protection hidden="1"/>
    </xf>
    <xf numFmtId="4" fontId="7" fillId="0" borderId="0" xfId="4" applyNumberFormat="1" applyFont="1" applyFill="1" applyBorder="1" applyAlignment="1">
      <alignment horizontal="right"/>
    </xf>
    <xf numFmtId="0" fontId="7" fillId="0" borderId="0" xfId="4" applyFont="1" applyFill="1" applyBorder="1" applyAlignment="1">
      <alignment horizontal="left" vertical="top" wrapText="1"/>
    </xf>
    <xf numFmtId="49" fontId="7" fillId="0" borderId="0" xfId="4" applyNumberFormat="1" applyFont="1" applyFill="1" applyBorder="1" applyAlignment="1">
      <alignment horizontal="center"/>
    </xf>
    <xf numFmtId="4" fontId="6" fillId="0" borderId="0" xfId="4" applyNumberFormat="1" applyFont="1" applyFill="1" applyBorder="1" applyAlignment="1">
      <alignment horizontal="right"/>
    </xf>
    <xf numFmtId="0" fontId="9" fillId="0" borderId="0" xfId="0" applyFont="1" applyFill="1" applyAlignment="1">
      <alignment vertical="center" wrapText="1"/>
    </xf>
    <xf numFmtId="4" fontId="7" fillId="0" borderId="0" xfId="4" applyNumberFormat="1" applyFont="1" applyFill="1" applyBorder="1"/>
    <xf numFmtId="0" fontId="9" fillId="0" borderId="0" xfId="0" applyFont="1" applyFill="1" applyAlignment="1">
      <alignment horizontal="center" vertical="center" wrapText="1"/>
    </xf>
    <xf numFmtId="166" fontId="5" fillId="0" borderId="0" xfId="4" applyNumberFormat="1" applyFont="1" applyFill="1" applyBorder="1"/>
    <xf numFmtId="166" fontId="10" fillId="0" borderId="0" xfId="0" applyNumberFormat="1" applyFont="1" applyFill="1" applyBorder="1" applyAlignment="1">
      <alignment vertical="center" wrapText="1"/>
    </xf>
    <xf numFmtId="166" fontId="7" fillId="0" borderId="0" xfId="4" applyNumberFormat="1" applyFont="1" applyFill="1" applyBorder="1"/>
    <xf numFmtId="166" fontId="6" fillId="0" borderId="0" xfId="4" applyNumberFormat="1" applyFont="1" applyFill="1" applyBorder="1" applyAlignment="1"/>
    <xf numFmtId="166" fontId="7" fillId="0" borderId="0" xfId="4" applyNumberFormat="1" applyFont="1" applyFill="1" applyBorder="1" applyAlignment="1"/>
    <xf numFmtId="166" fontId="8" fillId="0" borderId="0" xfId="4" applyNumberFormat="1" applyFont="1" applyFill="1" applyBorder="1" applyAlignment="1"/>
    <xf numFmtId="164" fontId="9" fillId="0" borderId="0" xfId="0" applyNumberFormat="1" applyFont="1" applyFill="1" applyAlignment="1">
      <alignment horizontal="center" vertical="center" wrapText="1"/>
    </xf>
    <xf numFmtId="164" fontId="7" fillId="0" borderId="0" xfId="4" applyNumberFormat="1" applyFont="1" applyFill="1" applyAlignment="1">
      <alignment horizontal="right"/>
    </xf>
    <xf numFmtId="164" fontId="7" fillId="0" borderId="0" xfId="4" applyNumberFormat="1" applyFont="1" applyFill="1" applyBorder="1" applyAlignment="1">
      <alignment horizontal="right"/>
    </xf>
    <xf numFmtId="0" fontId="6" fillId="0" borderId="0" xfId="4" applyFont="1" applyFill="1" applyAlignment="1">
      <alignment horizontal="left"/>
    </xf>
    <xf numFmtId="0" fontId="9" fillId="0" borderId="0" xfId="4" applyFont="1" applyFill="1" applyAlignment="1">
      <alignment horizontal="right"/>
    </xf>
    <xf numFmtId="0" fontId="9" fillId="0" borderId="0" xfId="4" applyFont="1" applyFill="1" applyAlignment="1"/>
    <xf numFmtId="49" fontId="11" fillId="0" borderId="0" xfId="4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right"/>
    </xf>
    <xf numFmtId="0" fontId="6" fillId="2" borderId="0" xfId="4" applyFont="1" applyFill="1" applyBorder="1"/>
    <xf numFmtId="0" fontId="7" fillId="0" borderId="1" xfId="4" applyFont="1" applyFill="1" applyBorder="1" applyAlignment="1">
      <alignment horizont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4" applyNumberFormat="1" applyFont="1" applyFill="1" applyBorder="1" applyAlignment="1">
      <alignment horizontal="center" vertical="center" wrapText="1"/>
    </xf>
    <xf numFmtId="164" fontId="7" fillId="0" borderId="1" xfId="4" applyNumberFormat="1" applyFont="1" applyFill="1" applyBorder="1" applyAlignment="1">
      <alignment horizontal="center" vertical="center" wrapText="1"/>
    </xf>
    <xf numFmtId="164" fontId="7" fillId="0" borderId="1" xfId="4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right"/>
    </xf>
    <xf numFmtId="0" fontId="7" fillId="0" borderId="1" xfId="0" applyFont="1" applyBorder="1" applyAlignment="1">
      <alignment wrapText="1"/>
    </xf>
    <xf numFmtId="0" fontId="7" fillId="0" borderId="1" xfId="5" applyNumberFormat="1" applyFont="1" applyFill="1" applyBorder="1" applyAlignment="1" applyProtection="1">
      <alignment wrapText="1"/>
      <protection hidden="1"/>
    </xf>
    <xf numFmtId="49" fontId="7" fillId="0" borderId="1" xfId="4" applyNumberFormat="1" applyFont="1" applyFill="1" applyBorder="1" applyAlignment="1" applyProtection="1">
      <alignment wrapText="1"/>
      <protection hidden="1"/>
    </xf>
    <xf numFmtId="40" fontId="7" fillId="0" borderId="1" xfId="3" applyNumberFormat="1" applyFont="1" applyFill="1" applyBorder="1" applyAlignment="1" applyProtection="1">
      <alignment horizontal="left" wrapText="1"/>
      <protection hidden="1"/>
    </xf>
    <xf numFmtId="4" fontId="7" fillId="0" borderId="0" xfId="4" applyNumberFormat="1" applyFont="1" applyFill="1" applyAlignment="1"/>
    <xf numFmtId="49" fontId="12" fillId="0" borderId="0" xfId="4" applyNumberFormat="1" applyFont="1" applyFill="1" applyBorder="1" applyAlignment="1">
      <alignment horizontal="center"/>
    </xf>
    <xf numFmtId="0" fontId="11" fillId="0" borderId="0" xfId="2" applyFont="1" applyFill="1" applyAlignment="1">
      <alignment horizontal="center" wrapText="1"/>
    </xf>
    <xf numFmtId="0" fontId="11" fillId="0" borderId="0" xfId="2" applyFont="1" applyFill="1" applyAlignment="1">
      <alignment horizontal="center"/>
    </xf>
    <xf numFmtId="49" fontId="11" fillId="0" borderId="0" xfId="4" applyNumberFormat="1" applyFont="1" applyFill="1" applyBorder="1" applyAlignment="1">
      <alignment horizontal="center"/>
    </xf>
    <xf numFmtId="165" fontId="7" fillId="0" borderId="0" xfId="4" applyNumberFormat="1" applyFont="1" applyFill="1" applyAlignment="1">
      <alignment horizontal="right"/>
    </xf>
    <xf numFmtId="0" fontId="7" fillId="0" borderId="0" xfId="2" applyFont="1" applyFill="1" applyAlignment="1">
      <alignment horizontal="right"/>
    </xf>
    <xf numFmtId="0" fontId="7" fillId="0" borderId="0" xfId="2" applyFont="1" applyFill="1" applyAlignment="1">
      <alignment horizontal="right" vertical="center" wrapText="1"/>
    </xf>
  </cellXfs>
  <cellStyles count="7">
    <cellStyle name="Обычный" xfId="0" builtinId="0"/>
    <cellStyle name="Обычный 2" xfId="1"/>
    <cellStyle name="Обычный_tmp" xfId="2"/>
    <cellStyle name="Обычный_Tmp1" xfId="3"/>
    <cellStyle name="Обычный_Tmp2" xfId="4"/>
    <cellStyle name="Обычный_Роспись по видам доходов" xfId="5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8"/>
  <sheetViews>
    <sheetView tabSelected="1" topLeftCell="B1" zoomScale="75" zoomScaleNormal="75" zoomScaleSheetLayoutView="75" workbookViewId="0">
      <selection activeCell="E15" sqref="E15"/>
    </sheetView>
  </sheetViews>
  <sheetFormatPr defaultRowHeight="15.75" x14ac:dyDescent="0.25"/>
  <cols>
    <col min="1" max="1" width="2.85546875" style="5" hidden="1" customWidth="1"/>
    <col min="2" max="2" width="100.85546875" style="39" customWidth="1"/>
    <col min="3" max="3" width="30.7109375" style="31" customWidth="1"/>
    <col min="4" max="4" width="19.42578125" style="3" customWidth="1"/>
    <col min="5" max="5" width="20.85546875" style="4" customWidth="1"/>
    <col min="6" max="6" width="17.42578125" style="57" customWidth="1"/>
    <col min="7" max="7" width="10" style="50" hidden="1" customWidth="1"/>
    <col min="8" max="8" width="9.140625" style="1"/>
    <col min="9" max="9" width="14.42578125" style="1" bestFit="1" customWidth="1"/>
    <col min="10" max="18" width="9.140625" style="1"/>
    <col min="19" max="16384" width="9.140625" style="2"/>
  </cols>
  <sheetData>
    <row r="1" spans="1:18" x14ac:dyDescent="0.25">
      <c r="A1" s="81"/>
      <c r="B1" s="81"/>
      <c r="C1" s="81"/>
      <c r="D1" s="81" t="s">
        <v>362</v>
      </c>
      <c r="E1" s="81"/>
      <c r="F1" s="81"/>
    </row>
    <row r="2" spans="1:18" x14ac:dyDescent="0.25">
      <c r="A2" s="82"/>
      <c r="B2" s="82"/>
      <c r="C2" s="82"/>
      <c r="D2" s="82" t="s">
        <v>2</v>
      </c>
      <c r="E2" s="82"/>
      <c r="F2" s="82"/>
    </row>
    <row r="3" spans="1:18" ht="18.75" customHeight="1" x14ac:dyDescent="0.2">
      <c r="A3" s="83"/>
      <c r="B3" s="83"/>
      <c r="C3" s="83"/>
      <c r="D3" s="83" t="s">
        <v>3</v>
      </c>
      <c r="E3" s="83"/>
      <c r="F3" s="83"/>
      <c r="G3" s="51"/>
    </row>
    <row r="4" spans="1:18" x14ac:dyDescent="0.25">
      <c r="G4" s="51"/>
    </row>
    <row r="5" spans="1:18" ht="38.25" customHeight="1" x14ac:dyDescent="0.3">
      <c r="B5" s="78" t="s">
        <v>364</v>
      </c>
      <c r="C5" s="79"/>
      <c r="D5" s="79"/>
      <c r="E5" s="79"/>
      <c r="F5" s="79"/>
      <c r="G5" s="51"/>
    </row>
    <row r="6" spans="1:18" s="7" customFormat="1" ht="18.75" x14ac:dyDescent="0.25">
      <c r="A6" s="47"/>
      <c r="B6" s="49"/>
      <c r="C6" s="49"/>
      <c r="D6" s="49"/>
      <c r="E6" s="49"/>
      <c r="F6" s="56"/>
      <c r="G6" s="53">
        <f>E9/D9</f>
        <v>1.0382083872563022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s="7" customFormat="1" x14ac:dyDescent="0.25">
      <c r="A7" s="10"/>
      <c r="B7" s="37"/>
      <c r="C7" s="29"/>
      <c r="D7" s="21"/>
      <c r="E7" s="20"/>
      <c r="F7" s="57" t="s">
        <v>363</v>
      </c>
      <c r="G7" s="53">
        <f t="shared" ref="G7:G65" si="0">E10/D10</f>
        <v>1.0231498812268742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s="7" customFormat="1" ht="75" x14ac:dyDescent="0.25">
      <c r="A8" s="65" t="s">
        <v>176</v>
      </c>
      <c r="B8" s="66" t="s">
        <v>88</v>
      </c>
      <c r="C8" s="66" t="s">
        <v>179</v>
      </c>
      <c r="D8" s="66" t="s">
        <v>286</v>
      </c>
      <c r="E8" s="67" t="s">
        <v>341</v>
      </c>
      <c r="F8" s="68" t="s">
        <v>81</v>
      </c>
      <c r="G8" s="53">
        <f t="shared" si="0"/>
        <v>1.0102377272817054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s="7" customFormat="1" x14ac:dyDescent="0.25">
      <c r="A9" s="27">
        <v>1</v>
      </c>
      <c r="B9" s="36" t="s">
        <v>247</v>
      </c>
      <c r="C9" s="22" t="s">
        <v>180</v>
      </c>
      <c r="D9" s="23">
        <f>D10+D50</f>
        <v>878398100</v>
      </c>
      <c r="E9" s="23">
        <f>E10+E50</f>
        <v>911960274.76999998</v>
      </c>
      <c r="F9" s="69">
        <f>E9/D9*100</f>
        <v>103.82083872563021</v>
      </c>
      <c r="G9" s="53">
        <f t="shared" si="0"/>
        <v>1.0102377272817054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s="12" customFormat="1" x14ac:dyDescent="0.25">
      <c r="A10" s="27"/>
      <c r="B10" s="36" t="s">
        <v>181</v>
      </c>
      <c r="C10" s="22"/>
      <c r="D10" s="34">
        <f>D11+D17+D23+D39+D45</f>
        <v>659787300</v>
      </c>
      <c r="E10" s="34">
        <f>E11+E17+E23+E39+E45</f>
        <v>675061297.63</v>
      </c>
      <c r="F10" s="69" t="s">
        <v>342</v>
      </c>
      <c r="G10" s="54">
        <f t="shared" si="0"/>
        <v>1.0103074915632966</v>
      </c>
      <c r="H10" s="11"/>
      <c r="I10" s="48"/>
      <c r="J10" s="11"/>
      <c r="K10" s="11"/>
      <c r="L10" s="11"/>
      <c r="M10" s="11"/>
      <c r="N10" s="11"/>
      <c r="O10" s="11"/>
      <c r="P10" s="11"/>
      <c r="Q10" s="11"/>
      <c r="R10" s="11"/>
    </row>
    <row r="11" spans="1:18" s="12" customFormat="1" x14ac:dyDescent="0.25">
      <c r="A11" s="27">
        <v>2</v>
      </c>
      <c r="B11" s="33" t="s">
        <v>182</v>
      </c>
      <c r="C11" s="22" t="s">
        <v>77</v>
      </c>
      <c r="D11" s="23">
        <f>D12</f>
        <v>465787600</v>
      </c>
      <c r="E11" s="23">
        <f>E12</f>
        <v>470556206.42000002</v>
      </c>
      <c r="F11" s="69" t="s">
        <v>342</v>
      </c>
      <c r="G11" s="54">
        <f t="shared" si="0"/>
        <v>1.0004510258620689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s="12" customFormat="1" x14ac:dyDescent="0.25">
      <c r="A12" s="27">
        <v>3</v>
      </c>
      <c r="B12" s="33" t="s">
        <v>183</v>
      </c>
      <c r="C12" s="22" t="s">
        <v>136</v>
      </c>
      <c r="D12" s="23">
        <f>SUM(D13:D16)</f>
        <v>465787600</v>
      </c>
      <c r="E12" s="23">
        <f>SUM(E13:E16)</f>
        <v>470556206.42000002</v>
      </c>
      <c r="F12" s="69" t="s">
        <v>342</v>
      </c>
      <c r="G12" s="54">
        <f t="shared" si="0"/>
        <v>1.0002366369930762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s="12" customFormat="1" ht="47.25" x14ac:dyDescent="0.25">
      <c r="A13" s="27">
        <v>4</v>
      </c>
      <c r="B13" s="33" t="s">
        <v>220</v>
      </c>
      <c r="C13" s="22" t="s">
        <v>160</v>
      </c>
      <c r="D13" s="23">
        <v>462206600</v>
      </c>
      <c r="E13" s="23">
        <v>466970790.63</v>
      </c>
      <c r="F13" s="69" t="s">
        <v>342</v>
      </c>
      <c r="G13" s="54">
        <f t="shared" si="0"/>
        <v>1.002591035460993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s="7" customFormat="1" ht="78.75" x14ac:dyDescent="0.25">
      <c r="A14" s="27">
        <v>4</v>
      </c>
      <c r="B14" s="33" t="s">
        <v>107</v>
      </c>
      <c r="C14" s="22" t="s">
        <v>125</v>
      </c>
      <c r="D14" s="23">
        <v>1160000</v>
      </c>
      <c r="E14" s="23">
        <v>1160523.19</v>
      </c>
      <c r="F14" s="69">
        <f>E14/D14*100</f>
        <v>100.04510258620689</v>
      </c>
      <c r="G14" s="53">
        <f t="shared" si="0"/>
        <v>1.0370273338445808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s="7" customFormat="1" ht="31.5" x14ac:dyDescent="0.25">
      <c r="A15" s="27">
        <v>4</v>
      </c>
      <c r="B15" s="33" t="s">
        <v>89</v>
      </c>
      <c r="C15" s="22" t="s">
        <v>137</v>
      </c>
      <c r="D15" s="23">
        <v>1011000</v>
      </c>
      <c r="E15" s="23">
        <v>1011239.24</v>
      </c>
      <c r="F15" s="69">
        <f>E15/D15*100</f>
        <v>100.02366369930762</v>
      </c>
      <c r="G15" s="53">
        <f t="shared" si="0"/>
        <v>1.0370273338445808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s="12" customFormat="1" ht="63" x14ac:dyDescent="0.25">
      <c r="A16" s="27">
        <v>4</v>
      </c>
      <c r="B16" s="33" t="s">
        <v>221</v>
      </c>
      <c r="C16" s="22" t="s">
        <v>138</v>
      </c>
      <c r="D16" s="23">
        <v>1410000</v>
      </c>
      <c r="E16" s="23">
        <v>1413653.36</v>
      </c>
      <c r="F16" s="69">
        <f>E16/D16*100</f>
        <v>100.25910354609931</v>
      </c>
      <c r="G16" s="54">
        <f t="shared" si="0"/>
        <v>1.0206839535853593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s="12" customFormat="1" ht="31.5" x14ac:dyDescent="0.25">
      <c r="A17" s="27">
        <v>2</v>
      </c>
      <c r="B17" s="36" t="s">
        <v>190</v>
      </c>
      <c r="C17" s="22" t="s">
        <v>222</v>
      </c>
      <c r="D17" s="23">
        <f>D18</f>
        <v>11736000</v>
      </c>
      <c r="E17" s="23">
        <f>E18</f>
        <v>12170552.790000001</v>
      </c>
      <c r="F17" s="69" t="s">
        <v>342</v>
      </c>
      <c r="G17" s="54">
        <f t="shared" si="0"/>
        <v>1.0080944444444444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s="12" customFormat="1" ht="31.5" x14ac:dyDescent="0.25">
      <c r="A18" s="27">
        <v>3</v>
      </c>
      <c r="B18" s="36" t="s">
        <v>223</v>
      </c>
      <c r="C18" s="22" t="s">
        <v>224</v>
      </c>
      <c r="D18" s="23">
        <f>SUM(D19:D22)</f>
        <v>11736000</v>
      </c>
      <c r="E18" s="23">
        <f>SUM(E19:E22)</f>
        <v>12170552.790000001</v>
      </c>
      <c r="F18" s="69" t="s">
        <v>342</v>
      </c>
      <c r="G18" s="54">
        <f t="shared" si="0"/>
        <v>1.0477163201879427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s="12" customFormat="1" ht="31.5" x14ac:dyDescent="0.25">
      <c r="A19" s="27">
        <v>4</v>
      </c>
      <c r="B19" s="36" t="s">
        <v>225</v>
      </c>
      <c r="C19" s="22" t="s">
        <v>187</v>
      </c>
      <c r="D19" s="23">
        <v>4076300</v>
      </c>
      <c r="E19" s="23">
        <v>4160614</v>
      </c>
      <c r="F19" s="69" t="s">
        <v>342</v>
      </c>
      <c r="G19" s="54">
        <f t="shared" si="0"/>
        <v>1.0698651562499999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s="7" customFormat="1" ht="47.25" x14ac:dyDescent="0.25">
      <c r="A20" s="27">
        <v>4</v>
      </c>
      <c r="B20" s="36" t="s">
        <v>201</v>
      </c>
      <c r="C20" s="22" t="s">
        <v>202</v>
      </c>
      <c r="D20" s="23">
        <v>63000</v>
      </c>
      <c r="E20" s="23">
        <v>63509.95</v>
      </c>
      <c r="F20" s="69">
        <f>E20/D20*100</f>
        <v>100.80944444444444</v>
      </c>
      <c r="G20" s="53">
        <f t="shared" si="0"/>
        <v>1.0599650353122267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s="7" customFormat="1" ht="31.5" x14ac:dyDescent="0.25">
      <c r="A21" s="27">
        <v>4</v>
      </c>
      <c r="B21" s="36" t="s">
        <v>203</v>
      </c>
      <c r="C21" s="22" t="s">
        <v>204</v>
      </c>
      <c r="D21" s="23">
        <v>8172700</v>
      </c>
      <c r="E21" s="23">
        <v>8562671.1699999999</v>
      </c>
      <c r="F21" s="69" t="s">
        <v>342</v>
      </c>
      <c r="G21" s="69" t="e">
        <f>F21/E21*100</f>
        <v>#VALUE!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s="12" customFormat="1" ht="31.5" x14ac:dyDescent="0.25">
      <c r="A22" s="27">
        <v>4</v>
      </c>
      <c r="B22" s="36" t="s">
        <v>205</v>
      </c>
      <c r="C22" s="22" t="s">
        <v>206</v>
      </c>
      <c r="D22" s="23">
        <v>-576000</v>
      </c>
      <c r="E22" s="23">
        <v>-616242.32999999996</v>
      </c>
      <c r="F22" s="69" t="s">
        <v>274</v>
      </c>
      <c r="G22" s="54">
        <f t="shared" si="0"/>
        <v>1.0621141396741605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s="9" customFormat="1" x14ac:dyDescent="0.25">
      <c r="A23" s="27">
        <v>2</v>
      </c>
      <c r="B23" s="33" t="s">
        <v>184</v>
      </c>
      <c r="C23" s="22" t="s">
        <v>177</v>
      </c>
      <c r="D23" s="23">
        <f>D24+D32+D37+D36</f>
        <v>108361900</v>
      </c>
      <c r="E23" s="23">
        <f>E24+E32+E37+E36</f>
        <v>114859825.15999998</v>
      </c>
      <c r="F23" s="69" t="s">
        <v>342</v>
      </c>
      <c r="G23" s="55">
        <f t="shared" si="0"/>
        <v>1.0620634438410885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8" s="9" customFormat="1" x14ac:dyDescent="0.25">
      <c r="A24" s="27">
        <v>3</v>
      </c>
      <c r="B24" s="33" t="s">
        <v>248</v>
      </c>
      <c r="C24" s="22" t="s">
        <v>51</v>
      </c>
      <c r="D24" s="23">
        <f>D25+D28+D31</f>
        <v>76437500</v>
      </c>
      <c r="E24" s="23">
        <f>E25+E28+E31</f>
        <v>80693765.999999985</v>
      </c>
      <c r="F24" s="69" t="s">
        <v>342</v>
      </c>
      <c r="G24" s="55">
        <f t="shared" si="0"/>
        <v>5.7540714285714287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 s="12" customFormat="1" ht="31.5" x14ac:dyDescent="0.25">
      <c r="A25" s="27">
        <v>4</v>
      </c>
      <c r="B25" s="33" t="s">
        <v>243</v>
      </c>
      <c r="C25" s="22" t="s">
        <v>126</v>
      </c>
      <c r="D25" s="23">
        <f>D26+D27</f>
        <v>64786500</v>
      </c>
      <c r="E25" s="23">
        <f>E26+E27</f>
        <v>68810657.709999993</v>
      </c>
      <c r="F25" s="69" t="s">
        <v>342</v>
      </c>
      <c r="G25" s="54">
        <f t="shared" si="0"/>
        <v>1.0216648337332876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s="9" customFormat="1" ht="31.5" x14ac:dyDescent="0.25">
      <c r="A26" s="28">
        <v>5</v>
      </c>
      <c r="B26" s="33" t="s">
        <v>243</v>
      </c>
      <c r="C26" s="22" t="s">
        <v>242</v>
      </c>
      <c r="D26" s="23">
        <v>64785800</v>
      </c>
      <c r="E26" s="23">
        <v>68806629.859999999</v>
      </c>
      <c r="F26" s="69" t="s">
        <v>342</v>
      </c>
      <c r="G26" s="55">
        <f t="shared" si="0"/>
        <v>1.0217691735632184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18" s="9" customFormat="1" ht="31.5" x14ac:dyDescent="0.25">
      <c r="A27" s="28">
        <v>5</v>
      </c>
      <c r="B27" s="36" t="s">
        <v>241</v>
      </c>
      <c r="C27" s="22" t="s">
        <v>174</v>
      </c>
      <c r="D27" s="23">
        <v>700</v>
      </c>
      <c r="E27" s="23">
        <v>4027.85</v>
      </c>
      <c r="F27" s="69" t="s">
        <v>343</v>
      </c>
      <c r="G27" s="55">
        <f t="shared" si="0"/>
        <v>1.0038656862745099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 s="12" customFormat="1" ht="31.5" x14ac:dyDescent="0.25">
      <c r="A28" s="27">
        <v>4</v>
      </c>
      <c r="B28" s="36" t="s">
        <v>249</v>
      </c>
      <c r="C28" s="22" t="s">
        <v>127</v>
      </c>
      <c r="D28" s="23">
        <f>D29+D30</f>
        <v>8751000</v>
      </c>
      <c r="E28" s="23">
        <f>E29+E30</f>
        <v>8940588.9600000009</v>
      </c>
      <c r="F28" s="69" t="s">
        <v>342</v>
      </c>
      <c r="G28" s="54">
        <f t="shared" si="0"/>
        <v>1.0146618379310346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s="7" customFormat="1" ht="31.5" x14ac:dyDescent="0.25">
      <c r="A29" s="28">
        <v>5</v>
      </c>
      <c r="B29" s="33" t="s">
        <v>249</v>
      </c>
      <c r="C29" s="22" t="s">
        <v>245</v>
      </c>
      <c r="D29" s="23">
        <v>8700000</v>
      </c>
      <c r="E29" s="23">
        <v>8889391.8100000005</v>
      </c>
      <c r="F29" s="69" t="s">
        <v>342</v>
      </c>
      <c r="G29" s="53">
        <f t="shared" si="0"/>
        <v>1.0409916231596361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s="12" customFormat="1" ht="47.25" x14ac:dyDescent="0.25">
      <c r="A30" s="28">
        <v>5</v>
      </c>
      <c r="B30" s="36" t="s">
        <v>257</v>
      </c>
      <c r="C30" s="22" t="s">
        <v>258</v>
      </c>
      <c r="D30" s="23">
        <v>51000</v>
      </c>
      <c r="E30" s="23">
        <v>51197.15</v>
      </c>
      <c r="F30" s="69">
        <f>E30/D30*100</f>
        <v>100.38656862745098</v>
      </c>
      <c r="G30" s="54">
        <f t="shared" si="0"/>
        <v>1.0410311326224007</v>
      </c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s="12" customFormat="1" x14ac:dyDescent="0.25">
      <c r="A31" s="27">
        <v>4</v>
      </c>
      <c r="B31" s="33" t="s">
        <v>68</v>
      </c>
      <c r="C31" s="22" t="s">
        <v>69</v>
      </c>
      <c r="D31" s="23">
        <v>2900000</v>
      </c>
      <c r="E31" s="23">
        <v>2942519.33</v>
      </c>
      <c r="F31" s="69" t="s">
        <v>342</v>
      </c>
      <c r="G31" s="54">
        <f t="shared" si="0"/>
        <v>1.0106450381679388</v>
      </c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s="12" customFormat="1" x14ac:dyDescent="0.25">
      <c r="A32" s="27">
        <v>3</v>
      </c>
      <c r="B32" s="33" t="s">
        <v>226</v>
      </c>
      <c r="C32" s="22" t="s">
        <v>128</v>
      </c>
      <c r="D32" s="23">
        <f>D33+D34</f>
        <v>30225000</v>
      </c>
      <c r="E32" s="23">
        <f>E33+E34</f>
        <v>31463971.810000002</v>
      </c>
      <c r="F32" s="69" t="s">
        <v>342</v>
      </c>
      <c r="G32" s="5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s="12" customFormat="1" x14ac:dyDescent="0.25">
      <c r="A33" s="27">
        <v>4</v>
      </c>
      <c r="B33" s="33" t="s">
        <v>226</v>
      </c>
      <c r="C33" s="22" t="s">
        <v>230</v>
      </c>
      <c r="D33" s="23">
        <v>30185700</v>
      </c>
      <c r="E33" s="23">
        <v>31424253.460000001</v>
      </c>
      <c r="F33" s="69" t="s">
        <v>342</v>
      </c>
      <c r="G33" s="54">
        <f t="shared" si="0"/>
        <v>0.99953927492447125</v>
      </c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s="7" customFormat="1" ht="31.5" x14ac:dyDescent="0.25">
      <c r="A34" s="27">
        <v>4</v>
      </c>
      <c r="B34" s="36" t="s">
        <v>251</v>
      </c>
      <c r="C34" s="22" t="s">
        <v>250</v>
      </c>
      <c r="D34" s="23">
        <v>39300</v>
      </c>
      <c r="E34" s="23">
        <v>39718.35</v>
      </c>
      <c r="F34" s="69" t="s">
        <v>342</v>
      </c>
      <c r="G34" s="53">
        <f t="shared" si="0"/>
        <v>1.639915985960434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s="12" customFormat="1" x14ac:dyDescent="0.25">
      <c r="A35" s="27"/>
      <c r="B35" s="36" t="s">
        <v>210</v>
      </c>
      <c r="C35" s="22" t="s">
        <v>153</v>
      </c>
      <c r="D35" s="23">
        <f>D36</f>
        <v>132400</v>
      </c>
      <c r="E35" s="23">
        <f>E36</f>
        <v>132339</v>
      </c>
      <c r="F35" s="69">
        <f>E35/D35*100</f>
        <v>99.953927492447121</v>
      </c>
      <c r="G35" s="54">
        <f t="shared" si="0"/>
        <v>1.639915985960434</v>
      </c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s="7" customFormat="1" x14ac:dyDescent="0.25">
      <c r="A36" s="27"/>
      <c r="B36" s="36" t="s">
        <v>210</v>
      </c>
      <c r="C36" s="22" t="s">
        <v>269</v>
      </c>
      <c r="D36" s="23">
        <v>132400</v>
      </c>
      <c r="E36" s="23">
        <v>132339</v>
      </c>
      <c r="F36" s="69">
        <f>E36/D36*100</f>
        <v>99.953927492447121</v>
      </c>
      <c r="G36" s="53">
        <f t="shared" si="0"/>
        <v>1.0492816636436622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s="7" customFormat="1" x14ac:dyDescent="0.25">
      <c r="A37" s="27">
        <v>3</v>
      </c>
      <c r="B37" s="36" t="s">
        <v>105</v>
      </c>
      <c r="C37" s="22" t="s">
        <v>104</v>
      </c>
      <c r="D37" s="23">
        <f>D38</f>
        <v>1567000</v>
      </c>
      <c r="E37" s="23">
        <f>E38</f>
        <v>2569748.35</v>
      </c>
      <c r="F37" s="69" t="s">
        <v>342</v>
      </c>
      <c r="G37" s="53">
        <f t="shared" si="0"/>
        <v>1.0015033467532466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 s="12" customFormat="1" ht="31.5" x14ac:dyDescent="0.25">
      <c r="A38" s="27">
        <v>4</v>
      </c>
      <c r="B38" s="36" t="s">
        <v>102</v>
      </c>
      <c r="C38" s="22" t="s">
        <v>103</v>
      </c>
      <c r="D38" s="23">
        <v>1567000</v>
      </c>
      <c r="E38" s="23">
        <v>2569748.35</v>
      </c>
      <c r="F38" s="69" t="s">
        <v>342</v>
      </c>
      <c r="G38" s="54">
        <f t="shared" si="0"/>
        <v>1.0015033467532466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s="7" customFormat="1" x14ac:dyDescent="0.25">
      <c r="A39" s="27">
        <v>2</v>
      </c>
      <c r="B39" s="33" t="s">
        <v>227</v>
      </c>
      <c r="C39" s="22" t="s">
        <v>78</v>
      </c>
      <c r="D39" s="23">
        <f>D40+D42</f>
        <v>67262000</v>
      </c>
      <c r="E39" s="23">
        <f>E40+E42</f>
        <v>70576783.260000005</v>
      </c>
      <c r="F39" s="69" t="s">
        <v>342</v>
      </c>
      <c r="G39" s="53">
        <f t="shared" si="0"/>
        <v>1.055458303784292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s="12" customFormat="1" x14ac:dyDescent="0.25">
      <c r="A40" s="27">
        <v>3</v>
      </c>
      <c r="B40" s="33" t="s">
        <v>228</v>
      </c>
      <c r="C40" s="22" t="s">
        <v>79</v>
      </c>
      <c r="D40" s="23">
        <f>D41</f>
        <v>7700000</v>
      </c>
      <c r="E40" s="23">
        <f>E41</f>
        <v>7711575.7699999996</v>
      </c>
      <c r="F40" s="69">
        <f>E40/D40*100</f>
        <v>100.15033467532466</v>
      </c>
      <c r="G40" s="54" t="e">
        <f>#REF!/#REF!</f>
        <v>#REF!</v>
      </c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s="9" customFormat="1" ht="31.5" x14ac:dyDescent="0.25">
      <c r="A41" s="27">
        <v>4</v>
      </c>
      <c r="B41" s="73" t="s">
        <v>90</v>
      </c>
      <c r="C41" s="22" t="s">
        <v>147</v>
      </c>
      <c r="D41" s="23">
        <v>7700000</v>
      </c>
      <c r="E41" s="23">
        <v>7711575.7699999996</v>
      </c>
      <c r="F41" s="69">
        <f>E41/D41*100</f>
        <v>100.15033467532466</v>
      </c>
      <c r="G41" s="55">
        <f>E43/D43</f>
        <v>1.0492683959490949</v>
      </c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1:18" s="12" customFormat="1" x14ac:dyDescent="0.25">
      <c r="A42" s="27">
        <v>3</v>
      </c>
      <c r="B42" s="33" t="s">
        <v>91</v>
      </c>
      <c r="C42" s="22" t="s">
        <v>148</v>
      </c>
      <c r="D42" s="23">
        <f>D43+D44</f>
        <v>59562000</v>
      </c>
      <c r="E42" s="23">
        <f>E43+E44</f>
        <v>62865207.490000002</v>
      </c>
      <c r="F42" s="69" t="s">
        <v>342</v>
      </c>
      <c r="G42" s="54" t="e">
        <f>#REF!/#REF!</f>
        <v>#REF!</v>
      </c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</row>
    <row r="43" spans="1:18" s="7" customFormat="1" ht="31.5" x14ac:dyDescent="0.25">
      <c r="A43" s="28">
        <v>5</v>
      </c>
      <c r="B43" s="73" t="s">
        <v>272</v>
      </c>
      <c r="C43" s="22" t="s">
        <v>270</v>
      </c>
      <c r="D43" s="23">
        <v>55790000</v>
      </c>
      <c r="E43" s="23">
        <v>58538683.810000002</v>
      </c>
      <c r="F43" s="69" t="s">
        <v>342</v>
      </c>
      <c r="G43" s="53">
        <f>E45/D45</f>
        <v>1.0388761709690051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s="12" customFormat="1" ht="31.5" x14ac:dyDescent="0.25">
      <c r="A44" s="28">
        <v>5</v>
      </c>
      <c r="B44" s="73" t="s">
        <v>273</v>
      </c>
      <c r="C44" s="22" t="s">
        <v>271</v>
      </c>
      <c r="D44" s="23">
        <v>3772000</v>
      </c>
      <c r="E44" s="23">
        <v>4326523.68</v>
      </c>
      <c r="F44" s="69" t="s">
        <v>342</v>
      </c>
      <c r="G44" s="54">
        <f t="shared" si="0"/>
        <v>1.0389054681376981</v>
      </c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</row>
    <row r="45" spans="1:18" s="7" customFormat="1" x14ac:dyDescent="0.25">
      <c r="A45" s="27">
        <v>2</v>
      </c>
      <c r="B45" s="33" t="s">
        <v>253</v>
      </c>
      <c r="C45" s="22" t="s">
        <v>240</v>
      </c>
      <c r="D45" s="23">
        <f>D46+D48</f>
        <v>6639800</v>
      </c>
      <c r="E45" s="23">
        <f>E46+E48</f>
        <v>6897930</v>
      </c>
      <c r="F45" s="69" t="s">
        <v>342</v>
      </c>
      <c r="G45" s="53">
        <f>E48/D48</f>
        <v>1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 s="12" customFormat="1" ht="31.5" x14ac:dyDescent="0.25">
      <c r="A46" s="27">
        <v>3</v>
      </c>
      <c r="B46" s="33" t="s">
        <v>139</v>
      </c>
      <c r="C46" s="22" t="s">
        <v>80</v>
      </c>
      <c r="D46" s="23">
        <f>D47</f>
        <v>6634800</v>
      </c>
      <c r="E46" s="23">
        <f>E47</f>
        <v>6892930</v>
      </c>
      <c r="F46" s="69" t="s">
        <v>342</v>
      </c>
      <c r="G46" s="54" t="e">
        <f>#REF!/#REF!</f>
        <v>#REF!</v>
      </c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</row>
    <row r="47" spans="1:18" s="9" customFormat="1" ht="31.5" x14ac:dyDescent="0.25">
      <c r="A47" s="27">
        <v>4</v>
      </c>
      <c r="B47" s="33" t="s">
        <v>254</v>
      </c>
      <c r="C47" s="22" t="s">
        <v>74</v>
      </c>
      <c r="D47" s="23">
        <v>6634800</v>
      </c>
      <c r="E47" s="23">
        <v>6892930</v>
      </c>
      <c r="F47" s="69" t="s">
        <v>342</v>
      </c>
      <c r="G47" s="55" t="e">
        <f>#REF!/#REF!</f>
        <v>#REF!</v>
      </c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s="12" customFormat="1" ht="31.5" x14ac:dyDescent="0.25">
      <c r="A48" s="27">
        <v>3</v>
      </c>
      <c r="B48" s="33" t="s">
        <v>101</v>
      </c>
      <c r="C48" s="22" t="s">
        <v>239</v>
      </c>
      <c r="D48" s="34">
        <f>D49</f>
        <v>5000</v>
      </c>
      <c r="E48" s="34">
        <f>E49</f>
        <v>5000</v>
      </c>
      <c r="F48" s="69">
        <f>E48/D48*100</f>
        <v>100</v>
      </c>
      <c r="G48" s="54">
        <f>E49/D49</f>
        <v>1</v>
      </c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</row>
    <row r="49" spans="1:18" s="12" customFormat="1" x14ac:dyDescent="0.25">
      <c r="A49" s="27">
        <v>4</v>
      </c>
      <c r="B49" s="33" t="s">
        <v>130</v>
      </c>
      <c r="C49" s="22" t="s">
        <v>185</v>
      </c>
      <c r="D49" s="34">
        <v>5000</v>
      </c>
      <c r="E49" s="34">
        <v>5000</v>
      </c>
      <c r="F49" s="69">
        <f>E49/D49*100</f>
        <v>100</v>
      </c>
      <c r="G49" s="54" t="e">
        <f>#REF!/#REF!</f>
        <v>#REF!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  <row r="50" spans="1:18" s="7" customFormat="1" x14ac:dyDescent="0.25">
      <c r="A50" s="27"/>
      <c r="B50" s="33" t="s">
        <v>140</v>
      </c>
      <c r="C50" s="22"/>
      <c r="D50" s="23">
        <f>D51+D69+D77+D79+D88+D124</f>
        <v>218610800</v>
      </c>
      <c r="E50" s="23">
        <f>E51+E69+E77+E79+E88+E124</f>
        <v>236898977.14000005</v>
      </c>
      <c r="F50" s="69" t="s">
        <v>342</v>
      </c>
      <c r="G50" s="53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 s="7" customFormat="1" ht="31.5" x14ac:dyDescent="0.25">
      <c r="A51" s="27">
        <v>2</v>
      </c>
      <c r="B51" s="33" t="s">
        <v>141</v>
      </c>
      <c r="C51" s="22" t="s">
        <v>161</v>
      </c>
      <c r="D51" s="23">
        <f>D54+D56+D58+D63+D66+D52</f>
        <v>176985690.31999999</v>
      </c>
      <c r="E51" s="23">
        <f>E54+E56+E58+E63+E66+E52</f>
        <v>191823909.17000002</v>
      </c>
      <c r="F51" s="69" t="s">
        <v>342</v>
      </c>
      <c r="G51" s="53" t="e">
        <f>#REF!/#REF!</f>
        <v>#REF!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s="12" customFormat="1" ht="47.25" hidden="1" x14ac:dyDescent="0.25">
      <c r="A52" s="27">
        <v>2</v>
      </c>
      <c r="B52" s="33" t="s">
        <v>150</v>
      </c>
      <c r="C52" s="22" t="s">
        <v>157</v>
      </c>
      <c r="D52" s="23">
        <f>D53</f>
        <v>0</v>
      </c>
      <c r="E52" s="23">
        <f>E53</f>
        <v>0</v>
      </c>
      <c r="F52" s="69" t="e">
        <f>E52/D52*100</f>
        <v>#DIV/0!</v>
      </c>
      <c r="G52" s="54" t="e">
        <f>#REF!/#REF!</f>
        <v>#REF!</v>
      </c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</row>
    <row r="53" spans="1:18" s="7" customFormat="1" ht="63" hidden="1" x14ac:dyDescent="0.25">
      <c r="A53" s="27">
        <v>2</v>
      </c>
      <c r="B53" s="33" t="s">
        <v>151</v>
      </c>
      <c r="C53" s="35" t="s">
        <v>158</v>
      </c>
      <c r="D53" s="23">
        <v>0</v>
      </c>
      <c r="E53" s="23">
        <v>0</v>
      </c>
      <c r="F53" s="69" t="e">
        <f>E53/D53*100</f>
        <v>#DIV/0!</v>
      </c>
      <c r="G53" s="53">
        <f>E58/D58</f>
        <v>1.0839617039905691</v>
      </c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s="7" customFormat="1" ht="47.25" x14ac:dyDescent="0.25">
      <c r="A54" s="27"/>
      <c r="B54" s="33" t="s">
        <v>150</v>
      </c>
      <c r="C54" s="35" t="s">
        <v>29</v>
      </c>
      <c r="D54" s="23">
        <v>31100</v>
      </c>
      <c r="E54" s="23">
        <f>E55</f>
        <v>31087.77</v>
      </c>
      <c r="F54" s="69">
        <f>E54/D54*100</f>
        <v>99.96067524115756</v>
      </c>
      <c r="G54" s="53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s="7" customFormat="1" ht="47.25" x14ac:dyDescent="0.25">
      <c r="A55" s="27"/>
      <c r="B55" s="33" t="s">
        <v>23</v>
      </c>
      <c r="C55" s="35" t="s">
        <v>28</v>
      </c>
      <c r="D55" s="23">
        <v>31100</v>
      </c>
      <c r="E55" s="23">
        <v>31087.77</v>
      </c>
      <c r="F55" s="69">
        <f>E55/D55*100</f>
        <v>99.96067524115756</v>
      </c>
      <c r="G55" s="53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 s="7" customFormat="1" x14ac:dyDescent="0.25">
      <c r="A56" s="27"/>
      <c r="B56" s="26" t="s">
        <v>346</v>
      </c>
      <c r="C56" s="35" t="s">
        <v>345</v>
      </c>
      <c r="D56" s="23">
        <f>D57</f>
        <v>1800</v>
      </c>
      <c r="E56" s="23">
        <f>E57</f>
        <v>3242.82</v>
      </c>
      <c r="F56" s="69" t="s">
        <v>342</v>
      </c>
      <c r="G56" s="53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s="7" customFormat="1" ht="31.5" x14ac:dyDescent="0.25">
      <c r="A57" s="27"/>
      <c r="B57" s="26" t="s">
        <v>347</v>
      </c>
      <c r="C57" s="35" t="s">
        <v>344</v>
      </c>
      <c r="D57" s="23">
        <v>1800</v>
      </c>
      <c r="E57" s="23">
        <v>3242.82</v>
      </c>
      <c r="F57" s="69" t="s">
        <v>342</v>
      </c>
      <c r="G57" s="53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 s="12" customFormat="1" ht="63" x14ac:dyDescent="0.25">
      <c r="A58" s="27">
        <v>3</v>
      </c>
      <c r="B58" s="33" t="s">
        <v>72</v>
      </c>
      <c r="C58" s="22" t="s">
        <v>238</v>
      </c>
      <c r="D58" s="34">
        <f>D59+D61</f>
        <v>175876990.31999999</v>
      </c>
      <c r="E58" s="34">
        <f>E59+E61</f>
        <v>190643922.12</v>
      </c>
      <c r="F58" s="69" t="s">
        <v>342</v>
      </c>
      <c r="G58" s="54">
        <f t="shared" si="0"/>
        <v>1.1409784644578314</v>
      </c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</row>
    <row r="59" spans="1:18" s="9" customFormat="1" ht="47.25" x14ac:dyDescent="0.25">
      <c r="A59" s="27">
        <v>4</v>
      </c>
      <c r="B59" s="33" t="s">
        <v>131</v>
      </c>
      <c r="C59" s="22" t="s">
        <v>207</v>
      </c>
      <c r="D59" s="34">
        <f>D60</f>
        <v>159276990.31999999</v>
      </c>
      <c r="E59" s="34">
        <f>E60</f>
        <v>171703679.61000001</v>
      </c>
      <c r="F59" s="69" t="s">
        <v>342</v>
      </c>
      <c r="G59" s="55">
        <f t="shared" si="0"/>
        <v>1.1409784644578314</v>
      </c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spans="1:18" s="7" customFormat="1" ht="63" x14ac:dyDescent="0.25">
      <c r="A60" s="28">
        <v>5</v>
      </c>
      <c r="B60" s="33" t="s">
        <v>231</v>
      </c>
      <c r="C60" s="22" t="s">
        <v>178</v>
      </c>
      <c r="D60" s="23">
        <v>159276990.31999999</v>
      </c>
      <c r="E60" s="23">
        <v>171703679.61000001</v>
      </c>
      <c r="F60" s="69" t="s">
        <v>342</v>
      </c>
      <c r="G60" s="53">
        <f t="shared" si="0"/>
        <v>1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 s="12" customFormat="1" ht="63" x14ac:dyDescent="0.25">
      <c r="A61" s="27">
        <v>4</v>
      </c>
      <c r="B61" s="33" t="s">
        <v>38</v>
      </c>
      <c r="C61" s="22" t="s">
        <v>54</v>
      </c>
      <c r="D61" s="23">
        <f>D62</f>
        <v>16600000</v>
      </c>
      <c r="E61" s="23">
        <f>E62</f>
        <v>18940242.510000002</v>
      </c>
      <c r="F61" s="69" t="s">
        <v>342</v>
      </c>
      <c r="G61" s="54">
        <f t="shared" si="0"/>
        <v>1</v>
      </c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</row>
    <row r="62" spans="1:18" s="9" customFormat="1" ht="47.25" x14ac:dyDescent="0.25">
      <c r="A62" s="28">
        <v>5</v>
      </c>
      <c r="B62" s="33" t="s">
        <v>39</v>
      </c>
      <c r="C62" s="22" t="s">
        <v>162</v>
      </c>
      <c r="D62" s="23">
        <v>16600000</v>
      </c>
      <c r="E62" s="23">
        <v>18940242.510000002</v>
      </c>
      <c r="F62" s="69" t="s">
        <v>342</v>
      </c>
      <c r="G62" s="55">
        <f t="shared" si="0"/>
        <v>1</v>
      </c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1:18" s="7" customFormat="1" x14ac:dyDescent="0.25">
      <c r="A63" s="27">
        <v>3</v>
      </c>
      <c r="B63" s="33" t="s">
        <v>244</v>
      </c>
      <c r="C63" s="22" t="s">
        <v>93</v>
      </c>
      <c r="D63" s="23">
        <f>D64</f>
        <v>25800</v>
      </c>
      <c r="E63" s="23">
        <f>E64</f>
        <v>25800</v>
      </c>
      <c r="F63" s="69">
        <f>E63/D63*100</f>
        <v>100</v>
      </c>
      <c r="G63" s="53">
        <f t="shared" si="0"/>
        <v>1.0665299619047619</v>
      </c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s="12" customFormat="1" ht="31.5" x14ac:dyDescent="0.25">
      <c r="A64" s="27">
        <v>4</v>
      </c>
      <c r="B64" s="33" t="s">
        <v>129</v>
      </c>
      <c r="C64" s="22" t="s">
        <v>55</v>
      </c>
      <c r="D64" s="23">
        <f>D65</f>
        <v>25800</v>
      </c>
      <c r="E64" s="23">
        <f>E65</f>
        <v>25800</v>
      </c>
      <c r="F64" s="69">
        <f>E64/D64*100</f>
        <v>100</v>
      </c>
      <c r="G64" s="54">
        <f t="shared" si="0"/>
        <v>1.0665299619047619</v>
      </c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</row>
    <row r="65" spans="1:18" s="9" customFormat="1" ht="31.5" x14ac:dyDescent="0.25">
      <c r="A65" s="28">
        <v>5</v>
      </c>
      <c r="B65" s="33" t="s">
        <v>121</v>
      </c>
      <c r="C65" s="22" t="s">
        <v>163</v>
      </c>
      <c r="D65" s="23">
        <v>25800</v>
      </c>
      <c r="E65" s="23">
        <v>25800</v>
      </c>
      <c r="F65" s="69">
        <f>E65/D65*100</f>
        <v>100</v>
      </c>
      <c r="G65" s="55">
        <f t="shared" si="0"/>
        <v>1.0665299619047619</v>
      </c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1:18" s="7" customFormat="1" ht="63" x14ac:dyDescent="0.25">
      <c r="A66" s="27">
        <v>3</v>
      </c>
      <c r="B66" s="36" t="s">
        <v>259</v>
      </c>
      <c r="C66" s="22" t="s">
        <v>164</v>
      </c>
      <c r="D66" s="23">
        <f>D67</f>
        <v>1050000</v>
      </c>
      <c r="E66" s="23">
        <f>E67</f>
        <v>1119856.46</v>
      </c>
      <c r="F66" s="69" t="s">
        <v>342</v>
      </c>
      <c r="G66" s="53">
        <f t="shared" ref="G66:G72" si="1">E69/D69</f>
        <v>1.0015949286949006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s="7" customFormat="1" ht="63" x14ac:dyDescent="0.25">
      <c r="A67" s="27">
        <v>4</v>
      </c>
      <c r="B67" s="36" t="s">
        <v>260</v>
      </c>
      <c r="C67" s="22" t="s">
        <v>208</v>
      </c>
      <c r="D67" s="23">
        <f>D68</f>
        <v>1050000</v>
      </c>
      <c r="E67" s="23">
        <f>E68</f>
        <v>1119856.46</v>
      </c>
      <c r="F67" s="69" t="s">
        <v>342</v>
      </c>
      <c r="G67" s="53">
        <f t="shared" si="1"/>
        <v>1.0015949286949006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s="12" customFormat="1" ht="47.25" x14ac:dyDescent="0.25">
      <c r="A68" s="28">
        <v>5</v>
      </c>
      <c r="B68" s="36" t="s">
        <v>261</v>
      </c>
      <c r="C68" s="22" t="s">
        <v>165</v>
      </c>
      <c r="D68" s="23">
        <v>1050000</v>
      </c>
      <c r="E68" s="23">
        <v>1119856.46</v>
      </c>
      <c r="F68" s="69" t="s">
        <v>342</v>
      </c>
      <c r="G68" s="54">
        <f t="shared" si="1"/>
        <v>1.00245728</v>
      </c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</row>
    <row r="69" spans="1:18" s="12" customFormat="1" x14ac:dyDescent="0.25">
      <c r="A69" s="27">
        <v>2</v>
      </c>
      <c r="B69" s="33" t="s">
        <v>142</v>
      </c>
      <c r="C69" s="22" t="s">
        <v>209</v>
      </c>
      <c r="D69" s="23">
        <f>D70</f>
        <v>4628000</v>
      </c>
      <c r="E69" s="23">
        <f>E70</f>
        <v>4635381.33</v>
      </c>
      <c r="F69" s="69">
        <f t="shared" ref="F69:F76" si="2">E69/D69*100</f>
        <v>100.15949286949007</v>
      </c>
      <c r="G69" s="54">
        <f t="shared" si="1"/>
        <v>1.0458462857142858</v>
      </c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</row>
    <row r="70" spans="1:18" s="12" customFormat="1" x14ac:dyDescent="0.25">
      <c r="A70" s="27">
        <v>3</v>
      </c>
      <c r="B70" s="33" t="s">
        <v>143</v>
      </c>
      <c r="C70" s="22" t="s">
        <v>83</v>
      </c>
      <c r="D70" s="23">
        <f>SUM(D71:D76)</f>
        <v>4628000</v>
      </c>
      <c r="E70" s="23">
        <f>SUM(E71:E76)</f>
        <v>4635381.33</v>
      </c>
      <c r="F70" s="69">
        <f t="shared" si="2"/>
        <v>100.15949286949007</v>
      </c>
      <c r="G70" s="54">
        <f t="shared" si="1"/>
        <v>1.0010582847896441</v>
      </c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</row>
    <row r="71" spans="1:18" s="12" customFormat="1" x14ac:dyDescent="0.25">
      <c r="A71" s="27">
        <v>4</v>
      </c>
      <c r="B71" s="33" t="s">
        <v>46</v>
      </c>
      <c r="C71" s="22" t="s">
        <v>120</v>
      </c>
      <c r="D71" s="23">
        <v>1750000</v>
      </c>
      <c r="E71" s="23">
        <v>1754300.24</v>
      </c>
      <c r="F71" s="69">
        <f t="shared" si="2"/>
        <v>100.245728</v>
      </c>
      <c r="G71" s="54">
        <f t="shared" si="1"/>
        <v>1.0015374197952218</v>
      </c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</row>
    <row r="72" spans="1:18" s="12" customFormat="1" x14ac:dyDescent="0.25">
      <c r="A72" s="27">
        <v>4</v>
      </c>
      <c r="B72" s="33" t="s">
        <v>41</v>
      </c>
      <c r="C72" s="22" t="s">
        <v>40</v>
      </c>
      <c r="D72" s="23">
        <v>17500</v>
      </c>
      <c r="E72" s="23">
        <v>18302.310000000001</v>
      </c>
      <c r="F72" s="69" t="s">
        <v>342</v>
      </c>
      <c r="G72" s="54" t="e">
        <f t="shared" si="1"/>
        <v>#DIV/0!</v>
      </c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</row>
    <row r="73" spans="1:18" s="7" customFormat="1" x14ac:dyDescent="0.25">
      <c r="A73" s="27">
        <v>4</v>
      </c>
      <c r="B73" s="33" t="s">
        <v>45</v>
      </c>
      <c r="C73" s="22" t="s">
        <v>44</v>
      </c>
      <c r="D73" s="23">
        <v>309000</v>
      </c>
      <c r="E73" s="23">
        <v>309327.01</v>
      </c>
      <c r="F73" s="69">
        <f t="shared" si="2"/>
        <v>100.10582847896441</v>
      </c>
      <c r="G73" s="53">
        <f>E79/D79</f>
        <v>1.1005871832741549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 s="7" customFormat="1" x14ac:dyDescent="0.25">
      <c r="A74" s="27">
        <v>4</v>
      </c>
      <c r="B74" s="33" t="s">
        <v>43</v>
      </c>
      <c r="C74" s="22" t="s">
        <v>42</v>
      </c>
      <c r="D74" s="23">
        <v>732500</v>
      </c>
      <c r="E74" s="23">
        <v>733626.16</v>
      </c>
      <c r="F74" s="69">
        <f t="shared" si="2"/>
        <v>100.15374197952218</v>
      </c>
      <c r="G74" s="53">
        <f>E80/D80</f>
        <v>1.0922036914012119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 s="14" customFormat="1" hidden="1" x14ac:dyDescent="0.25">
      <c r="A75" s="27"/>
      <c r="B75" s="33" t="s">
        <v>152</v>
      </c>
      <c r="C75" s="22" t="s">
        <v>156</v>
      </c>
      <c r="D75" s="23">
        <v>0</v>
      </c>
      <c r="E75" s="23">
        <v>0</v>
      </c>
      <c r="F75" s="69">
        <v>0</v>
      </c>
      <c r="G75" s="54">
        <f>E81/D81</f>
        <v>1.0922036914012119</v>
      </c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</row>
    <row r="76" spans="1:18" s="14" customFormat="1" ht="31.5" x14ac:dyDescent="0.25">
      <c r="A76" s="27"/>
      <c r="B76" s="72" t="s">
        <v>95</v>
      </c>
      <c r="C76" s="22" t="s">
        <v>96</v>
      </c>
      <c r="D76" s="23">
        <v>1819000</v>
      </c>
      <c r="E76" s="23">
        <v>1819825.61</v>
      </c>
      <c r="F76" s="69">
        <f t="shared" si="2"/>
        <v>100.04538812534361</v>
      </c>
      <c r="G76" s="54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</row>
    <row r="77" spans="1:18" s="14" customFormat="1" x14ac:dyDescent="0.25">
      <c r="A77" s="27"/>
      <c r="B77" s="72" t="s">
        <v>278</v>
      </c>
      <c r="C77" s="22" t="s">
        <v>275</v>
      </c>
      <c r="D77" s="23">
        <f>D78</f>
        <v>3031000</v>
      </c>
      <c r="E77" s="23">
        <f>E78</f>
        <v>3493913.21</v>
      </c>
      <c r="F77" s="69" t="s">
        <v>342</v>
      </c>
      <c r="G77" s="54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</row>
    <row r="78" spans="1:18" s="14" customFormat="1" x14ac:dyDescent="0.25">
      <c r="A78" s="27"/>
      <c r="B78" s="72" t="s">
        <v>277</v>
      </c>
      <c r="C78" s="22" t="s">
        <v>276</v>
      </c>
      <c r="D78" s="23">
        <v>3031000</v>
      </c>
      <c r="E78" s="23">
        <v>3493913.21</v>
      </c>
      <c r="F78" s="69" t="s">
        <v>342</v>
      </c>
      <c r="G78" s="54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</row>
    <row r="79" spans="1:18" s="16" customFormat="1" x14ac:dyDescent="0.25">
      <c r="A79" s="27">
        <v>2</v>
      </c>
      <c r="B79" s="33" t="s">
        <v>144</v>
      </c>
      <c r="C79" s="22" t="s">
        <v>237</v>
      </c>
      <c r="D79" s="23">
        <f>D80+D82+D85</f>
        <v>26990809.68</v>
      </c>
      <c r="E79" s="23">
        <f>E80+E82+E85</f>
        <v>29705739.199999996</v>
      </c>
      <c r="F79" s="69" t="s">
        <v>342</v>
      </c>
      <c r="G79" s="53">
        <f t="shared" ref="G79:G89" si="3">E82/D82</f>
        <v>1.0909090909090908</v>
      </c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</row>
    <row r="80" spans="1:18" s="14" customFormat="1" x14ac:dyDescent="0.25">
      <c r="A80" s="27">
        <v>3</v>
      </c>
      <c r="B80" s="33" t="s">
        <v>145</v>
      </c>
      <c r="C80" s="22" t="s">
        <v>122</v>
      </c>
      <c r="D80" s="23">
        <f>D81</f>
        <v>22097300</v>
      </c>
      <c r="E80" s="23">
        <f>E81</f>
        <v>24134752.629999999</v>
      </c>
      <c r="F80" s="69" t="s">
        <v>342</v>
      </c>
      <c r="G80" s="54">
        <f t="shared" si="3"/>
        <v>1.0909090909090908</v>
      </c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</row>
    <row r="81" spans="1:18" s="18" customFormat="1" x14ac:dyDescent="0.25">
      <c r="A81" s="27">
        <v>4</v>
      </c>
      <c r="B81" s="33" t="s">
        <v>211</v>
      </c>
      <c r="C81" s="22" t="s">
        <v>236</v>
      </c>
      <c r="D81" s="23">
        <v>22097300</v>
      </c>
      <c r="E81" s="23">
        <v>24134752.629999999</v>
      </c>
      <c r="F81" s="69" t="s">
        <v>342</v>
      </c>
      <c r="G81" s="55">
        <f t="shared" si="3"/>
        <v>1.0909090909090908</v>
      </c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</row>
    <row r="82" spans="1:18" s="7" customFormat="1" ht="47.25" x14ac:dyDescent="0.25">
      <c r="A82" s="27">
        <v>3</v>
      </c>
      <c r="B82" s="33" t="s">
        <v>115</v>
      </c>
      <c r="C82" s="22" t="s">
        <v>116</v>
      </c>
      <c r="D82" s="23">
        <f>D83</f>
        <v>473009.68</v>
      </c>
      <c r="E82" s="23">
        <f>E83</f>
        <v>516010.56</v>
      </c>
      <c r="F82" s="69" t="s">
        <v>342</v>
      </c>
      <c r="G82" s="53">
        <f t="shared" si="3"/>
        <v>1.1435303721298495</v>
      </c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8" s="12" customFormat="1" ht="63" x14ac:dyDescent="0.25">
      <c r="A83" s="27">
        <v>4</v>
      </c>
      <c r="B83" s="33" t="s">
        <v>117</v>
      </c>
      <c r="C83" s="22" t="s">
        <v>118</v>
      </c>
      <c r="D83" s="23">
        <f>D84</f>
        <v>473009.68</v>
      </c>
      <c r="E83" s="23">
        <f>E84</f>
        <v>516010.56</v>
      </c>
      <c r="F83" s="69" t="s">
        <v>342</v>
      </c>
      <c r="G83" s="54">
        <f t="shared" si="3"/>
        <v>1.1435303721298495</v>
      </c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</row>
    <row r="84" spans="1:18" s="9" customFormat="1" ht="63" x14ac:dyDescent="0.25">
      <c r="A84" s="28">
        <v>5</v>
      </c>
      <c r="B84" s="33" t="s">
        <v>108</v>
      </c>
      <c r="C84" s="22" t="s">
        <v>119</v>
      </c>
      <c r="D84" s="23">
        <v>473009.68</v>
      </c>
      <c r="E84" s="23">
        <v>516010.56</v>
      </c>
      <c r="F84" s="69" t="s">
        <v>342</v>
      </c>
      <c r="G84" s="55">
        <f t="shared" si="3"/>
        <v>1.1435303721298495</v>
      </c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</row>
    <row r="85" spans="1:18" s="7" customFormat="1" ht="31.5" x14ac:dyDescent="0.25">
      <c r="A85" s="27">
        <v>3</v>
      </c>
      <c r="B85" s="33" t="s">
        <v>123</v>
      </c>
      <c r="C85" s="22" t="s">
        <v>235</v>
      </c>
      <c r="D85" s="23">
        <f>D86</f>
        <v>4420500</v>
      </c>
      <c r="E85" s="23">
        <f>E86</f>
        <v>5054976.01</v>
      </c>
      <c r="F85" s="69" t="s">
        <v>342</v>
      </c>
      <c r="G85" s="53">
        <f t="shared" si="3"/>
        <v>1.0398307987965283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8" s="16" customFormat="1" ht="31.5" x14ac:dyDescent="0.25">
      <c r="A86" s="27">
        <v>4</v>
      </c>
      <c r="B86" s="33" t="s">
        <v>47</v>
      </c>
      <c r="C86" s="22" t="s">
        <v>124</v>
      </c>
      <c r="D86" s="23">
        <f>D87</f>
        <v>4420500</v>
      </c>
      <c r="E86" s="23">
        <f>E87</f>
        <v>5054976.01</v>
      </c>
      <c r="F86" s="69" t="s">
        <v>342</v>
      </c>
      <c r="G86" s="53">
        <f t="shared" si="3"/>
        <v>1.1419885714285714</v>
      </c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</row>
    <row r="87" spans="1:18" s="12" customFormat="1" ht="31.5" x14ac:dyDescent="0.25">
      <c r="A87" s="28">
        <v>5</v>
      </c>
      <c r="B87" s="36" t="s">
        <v>246</v>
      </c>
      <c r="C87" s="22" t="s">
        <v>234</v>
      </c>
      <c r="D87" s="23">
        <v>4420500</v>
      </c>
      <c r="E87" s="23">
        <v>5054976.01</v>
      </c>
      <c r="F87" s="69" t="s">
        <v>342</v>
      </c>
      <c r="G87" s="54">
        <f t="shared" si="3"/>
        <v>1.1485407999999999</v>
      </c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</row>
    <row r="88" spans="1:18" s="12" customFormat="1" x14ac:dyDescent="0.25">
      <c r="A88" s="27">
        <v>2</v>
      </c>
      <c r="B88" s="33" t="s">
        <v>146</v>
      </c>
      <c r="C88" s="22" t="s">
        <v>70</v>
      </c>
      <c r="D88" s="23">
        <f>D89+D92+D93+D96+D98+D99+D100+D103+D104+D107+D108+D111+D113+D115</f>
        <v>6348300</v>
      </c>
      <c r="E88" s="23">
        <f>E89+E92+E93+E96+E98+E99+E100+E103+E104+E107+E108+E111+E113+E115</f>
        <v>6601157.8600000003</v>
      </c>
      <c r="F88" s="69" t="s">
        <v>342</v>
      </c>
      <c r="G88" s="54">
        <f t="shared" si="3"/>
        <v>1.0873866666666667</v>
      </c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</row>
    <row r="89" spans="1:18" s="7" customFormat="1" x14ac:dyDescent="0.25">
      <c r="A89" s="27">
        <v>3</v>
      </c>
      <c r="B89" s="33" t="s">
        <v>71</v>
      </c>
      <c r="C89" s="22" t="s">
        <v>134</v>
      </c>
      <c r="D89" s="34">
        <f>D90+D91</f>
        <v>28000</v>
      </c>
      <c r="E89" s="34">
        <f>E90+E91</f>
        <v>31975.68</v>
      </c>
      <c r="F89" s="69" t="s">
        <v>342</v>
      </c>
      <c r="G89" s="53">
        <f t="shared" si="3"/>
        <v>1</v>
      </c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8" s="7" customFormat="1" ht="47.25" x14ac:dyDescent="0.25">
      <c r="A90" s="27">
        <v>4</v>
      </c>
      <c r="B90" s="33" t="s">
        <v>212</v>
      </c>
      <c r="C90" s="22" t="s">
        <v>132</v>
      </c>
      <c r="D90" s="23">
        <v>25000</v>
      </c>
      <c r="E90" s="23">
        <v>28713.52</v>
      </c>
      <c r="F90" s="69" t="s">
        <v>342</v>
      </c>
      <c r="G90" s="53" t="e">
        <f>#REF!/#REF!</f>
        <v>#REF!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8" s="12" customFormat="1" ht="47.25" x14ac:dyDescent="0.25">
      <c r="A91" s="27">
        <v>4</v>
      </c>
      <c r="B91" s="33" t="s">
        <v>52</v>
      </c>
      <c r="C91" s="22" t="s">
        <v>133</v>
      </c>
      <c r="D91" s="23">
        <v>3000</v>
      </c>
      <c r="E91" s="23">
        <v>3262.16</v>
      </c>
      <c r="F91" s="69" t="s">
        <v>342</v>
      </c>
      <c r="G91" s="54" t="e">
        <f>#REF!/#REF!</f>
        <v>#REF!</v>
      </c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</row>
    <row r="92" spans="1:18" s="12" customFormat="1" ht="47.25" x14ac:dyDescent="0.25">
      <c r="A92" s="27">
        <v>3</v>
      </c>
      <c r="B92" s="33" t="s">
        <v>92</v>
      </c>
      <c r="C92" s="22" t="s">
        <v>75</v>
      </c>
      <c r="D92" s="23">
        <v>111000</v>
      </c>
      <c r="E92" s="23">
        <v>111000</v>
      </c>
      <c r="F92" s="69">
        <f t="shared" ref="F92:F140" si="4">E92/D92*100</f>
        <v>100</v>
      </c>
      <c r="G92" s="54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</row>
    <row r="93" spans="1:18" s="12" customFormat="1" ht="63" x14ac:dyDescent="0.25">
      <c r="A93" s="27"/>
      <c r="B93" s="36" t="s">
        <v>10</v>
      </c>
      <c r="C93" s="22" t="s">
        <v>9</v>
      </c>
      <c r="D93" s="23">
        <f>D94+D95</f>
        <v>166050</v>
      </c>
      <c r="E93" s="23">
        <f>E94+E95</f>
        <v>175862.22999999998</v>
      </c>
      <c r="F93" s="69" t="s">
        <v>342</v>
      </c>
      <c r="G93" s="54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</row>
    <row r="94" spans="1:18" s="12" customFormat="1" ht="47.25" x14ac:dyDescent="0.25">
      <c r="A94" s="27"/>
      <c r="B94" s="72" t="s">
        <v>97</v>
      </c>
      <c r="C94" s="22" t="s">
        <v>265</v>
      </c>
      <c r="D94" s="23">
        <v>100000</v>
      </c>
      <c r="E94" s="23">
        <v>100000</v>
      </c>
      <c r="F94" s="69">
        <f t="shared" si="4"/>
        <v>100</v>
      </c>
      <c r="G94" s="54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</row>
    <row r="95" spans="1:18" s="12" customFormat="1" ht="47.25" x14ac:dyDescent="0.25">
      <c r="A95" s="27"/>
      <c r="B95" s="72" t="s">
        <v>97</v>
      </c>
      <c r="C95" s="22" t="s">
        <v>98</v>
      </c>
      <c r="D95" s="23">
        <v>66050</v>
      </c>
      <c r="E95" s="23">
        <v>75862.23</v>
      </c>
      <c r="F95" s="69" t="s">
        <v>342</v>
      </c>
      <c r="G95" s="54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</row>
    <row r="96" spans="1:18" s="12" customFormat="1" ht="31.5" x14ac:dyDescent="0.25">
      <c r="A96" s="27"/>
      <c r="B96" s="33" t="s">
        <v>350</v>
      </c>
      <c r="C96" s="22" t="s">
        <v>349</v>
      </c>
      <c r="D96" s="23">
        <f>D97</f>
        <v>5500</v>
      </c>
      <c r="E96" s="23">
        <f>E97</f>
        <v>5500</v>
      </c>
      <c r="F96" s="69">
        <f t="shared" si="4"/>
        <v>100</v>
      </c>
      <c r="G96" s="54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</row>
    <row r="97" spans="1:19" s="12" customFormat="1" ht="31.5" x14ac:dyDescent="0.25">
      <c r="A97" s="27"/>
      <c r="B97" s="33" t="s">
        <v>350</v>
      </c>
      <c r="C97" s="22" t="s">
        <v>348</v>
      </c>
      <c r="D97" s="23">
        <v>5500</v>
      </c>
      <c r="E97" s="23">
        <v>5500</v>
      </c>
      <c r="F97" s="69">
        <f t="shared" si="4"/>
        <v>100</v>
      </c>
      <c r="G97" s="54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</row>
    <row r="98" spans="1:19" s="12" customFormat="1" ht="31.5" x14ac:dyDescent="0.25">
      <c r="A98" s="27"/>
      <c r="B98" s="72" t="s">
        <v>5</v>
      </c>
      <c r="C98" s="22" t="s">
        <v>4</v>
      </c>
      <c r="D98" s="23">
        <v>140</v>
      </c>
      <c r="E98" s="23">
        <v>139.83000000000001</v>
      </c>
      <c r="F98" s="69">
        <f t="shared" si="4"/>
        <v>99.878571428571433</v>
      </c>
      <c r="G98" s="54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</row>
    <row r="99" spans="1:19" s="12" customFormat="1" ht="31.5" x14ac:dyDescent="0.25">
      <c r="A99" s="27"/>
      <c r="B99" s="72" t="s">
        <v>25</v>
      </c>
      <c r="C99" s="22" t="s">
        <v>24</v>
      </c>
      <c r="D99" s="23">
        <v>438000</v>
      </c>
      <c r="E99" s="23">
        <v>438697.52</v>
      </c>
      <c r="F99" s="69">
        <f t="shared" si="4"/>
        <v>100.1592511415525</v>
      </c>
      <c r="G99" s="54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</row>
    <row r="100" spans="1:19" s="12" customFormat="1" ht="94.5" x14ac:dyDescent="0.25">
      <c r="A100" s="27">
        <v>3</v>
      </c>
      <c r="B100" s="36" t="s">
        <v>285</v>
      </c>
      <c r="C100" s="35" t="s">
        <v>85</v>
      </c>
      <c r="D100" s="23">
        <f>D101+D102</f>
        <v>172510</v>
      </c>
      <c r="E100" s="23">
        <f>E101+E102</f>
        <v>275500</v>
      </c>
      <c r="F100" s="69" t="s">
        <v>342</v>
      </c>
      <c r="G100" s="54" t="e">
        <f>#REF!/#REF!</f>
        <v>#REF!</v>
      </c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</row>
    <row r="101" spans="1:19" s="12" customFormat="1" ht="31.5" x14ac:dyDescent="0.25">
      <c r="A101" s="27"/>
      <c r="B101" s="36" t="s">
        <v>288</v>
      </c>
      <c r="C101" s="22" t="s">
        <v>287</v>
      </c>
      <c r="D101" s="23">
        <v>3000</v>
      </c>
      <c r="E101" s="23">
        <v>3000</v>
      </c>
      <c r="F101" s="69">
        <f t="shared" si="4"/>
        <v>100</v>
      </c>
      <c r="G101" s="54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</row>
    <row r="102" spans="1:19" s="7" customFormat="1" x14ac:dyDescent="0.25">
      <c r="A102" s="27">
        <v>4</v>
      </c>
      <c r="B102" s="33" t="s">
        <v>213</v>
      </c>
      <c r="C102" s="22" t="s">
        <v>109</v>
      </c>
      <c r="D102" s="23">
        <v>169510</v>
      </c>
      <c r="E102" s="23">
        <v>272500</v>
      </c>
      <c r="F102" s="69" t="s">
        <v>342</v>
      </c>
      <c r="G102" s="53">
        <f>E104/D104</f>
        <v>1</v>
      </c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</row>
    <row r="103" spans="1:19" s="9" customFormat="1" ht="47.25" x14ac:dyDescent="0.25">
      <c r="A103" s="27">
        <v>3</v>
      </c>
      <c r="B103" s="33" t="s">
        <v>61</v>
      </c>
      <c r="C103" s="22" t="s">
        <v>53</v>
      </c>
      <c r="D103" s="23">
        <v>768100</v>
      </c>
      <c r="E103" s="23">
        <v>863200</v>
      </c>
      <c r="F103" s="69" t="s">
        <v>342</v>
      </c>
      <c r="G103" s="55">
        <f>E106/D106</f>
        <v>1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</row>
    <row r="104" spans="1:19" s="7" customFormat="1" x14ac:dyDescent="0.25">
      <c r="A104" s="27">
        <v>3</v>
      </c>
      <c r="B104" s="33" t="s">
        <v>215</v>
      </c>
      <c r="C104" s="22" t="s">
        <v>214</v>
      </c>
      <c r="D104" s="23">
        <f>D105</f>
        <v>4000</v>
      </c>
      <c r="E104" s="23">
        <f>E105</f>
        <v>4000</v>
      </c>
      <c r="F104" s="69">
        <f t="shared" si="4"/>
        <v>100</v>
      </c>
      <c r="G104" s="53">
        <f>E114/D114</f>
        <v>1.0934480487804878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</row>
    <row r="105" spans="1:19" s="7" customFormat="1" ht="31.5" x14ac:dyDescent="0.25">
      <c r="A105" s="27">
        <v>4</v>
      </c>
      <c r="B105" s="33" t="s">
        <v>217</v>
      </c>
      <c r="C105" s="22" t="s">
        <v>216</v>
      </c>
      <c r="D105" s="23">
        <f>D106</f>
        <v>4000</v>
      </c>
      <c r="E105" s="23">
        <f>E106</f>
        <v>4000</v>
      </c>
      <c r="F105" s="69">
        <f t="shared" si="4"/>
        <v>100</v>
      </c>
      <c r="G105" s="53">
        <f>E115/D115</f>
        <v>1.0003015994729909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1:19" s="12" customFormat="1" ht="47.25" x14ac:dyDescent="0.25">
      <c r="A106" s="28">
        <v>5</v>
      </c>
      <c r="B106" s="36" t="s">
        <v>218</v>
      </c>
      <c r="C106" s="35" t="s">
        <v>186</v>
      </c>
      <c r="D106" s="23">
        <v>4000</v>
      </c>
      <c r="E106" s="23">
        <v>4000</v>
      </c>
      <c r="F106" s="69">
        <f t="shared" si="4"/>
        <v>100</v>
      </c>
      <c r="G106" s="54">
        <f>E116/D116</f>
        <v>1.0003015994729909</v>
      </c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</row>
    <row r="107" spans="1:19" s="12" customFormat="1" x14ac:dyDescent="0.25">
      <c r="A107" s="28"/>
      <c r="B107" s="36" t="s">
        <v>352</v>
      </c>
      <c r="C107" s="35" t="s">
        <v>351</v>
      </c>
      <c r="D107" s="23">
        <v>2500</v>
      </c>
      <c r="E107" s="23">
        <v>2500</v>
      </c>
      <c r="F107" s="69">
        <f t="shared" si="4"/>
        <v>100</v>
      </c>
      <c r="G107" s="54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</row>
    <row r="108" spans="1:19" s="12" customFormat="1" ht="47.25" x14ac:dyDescent="0.25">
      <c r="A108" s="28"/>
      <c r="B108" s="72" t="s">
        <v>279</v>
      </c>
      <c r="C108" s="22" t="s">
        <v>8</v>
      </c>
      <c r="D108" s="23">
        <f>D109+D110</f>
        <v>437500</v>
      </c>
      <c r="E108" s="23">
        <f>E109+E110</f>
        <v>438324.33</v>
      </c>
      <c r="F108" s="69">
        <f t="shared" si="4"/>
        <v>100.18841828571429</v>
      </c>
      <c r="G108" s="54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</row>
    <row r="109" spans="1:19" s="12" customFormat="1" ht="47.25" x14ac:dyDescent="0.25">
      <c r="A109" s="28"/>
      <c r="B109" s="72" t="s">
        <v>279</v>
      </c>
      <c r="C109" s="22" t="s">
        <v>7</v>
      </c>
      <c r="D109" s="23">
        <v>327500</v>
      </c>
      <c r="E109" s="23">
        <v>328324.33</v>
      </c>
      <c r="F109" s="69">
        <f t="shared" si="4"/>
        <v>100.25170381679389</v>
      </c>
      <c r="G109" s="54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</row>
    <row r="110" spans="1:19" s="12" customFormat="1" ht="47.25" x14ac:dyDescent="0.25">
      <c r="A110" s="28"/>
      <c r="B110" s="72" t="s">
        <v>279</v>
      </c>
      <c r="C110" s="22" t="s">
        <v>6</v>
      </c>
      <c r="D110" s="23">
        <v>110000</v>
      </c>
      <c r="E110" s="23">
        <v>110000</v>
      </c>
      <c r="F110" s="69">
        <f t="shared" si="4"/>
        <v>100</v>
      </c>
      <c r="G110" s="54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</row>
    <row r="111" spans="1:19" s="12" customFormat="1" ht="31.5" x14ac:dyDescent="0.25">
      <c r="A111" s="28"/>
      <c r="B111" s="26" t="s">
        <v>354</v>
      </c>
      <c r="C111" s="22" t="s">
        <v>353</v>
      </c>
      <c r="D111" s="23">
        <f>D112</f>
        <v>10000</v>
      </c>
      <c r="E111" s="23">
        <f>E112</f>
        <v>10000</v>
      </c>
      <c r="F111" s="69">
        <f t="shared" si="4"/>
        <v>100</v>
      </c>
      <c r="G111" s="54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</row>
    <row r="112" spans="1:19" s="12" customFormat="1" ht="31.5" x14ac:dyDescent="0.25">
      <c r="A112" s="28"/>
      <c r="B112" s="26" t="s">
        <v>354</v>
      </c>
      <c r="C112" s="22" t="s">
        <v>356</v>
      </c>
      <c r="D112" s="23">
        <v>10000</v>
      </c>
      <c r="E112" s="23">
        <v>10000</v>
      </c>
      <c r="F112" s="69">
        <f t="shared" si="4"/>
        <v>100</v>
      </c>
      <c r="G112" s="54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</row>
    <row r="113" spans="1:18" s="12" customFormat="1" ht="47.25" x14ac:dyDescent="0.25">
      <c r="A113" s="28"/>
      <c r="B113" s="72" t="s">
        <v>106</v>
      </c>
      <c r="C113" s="22" t="s">
        <v>280</v>
      </c>
      <c r="D113" s="23">
        <f>SUM(D114:D114)</f>
        <v>410000</v>
      </c>
      <c r="E113" s="23">
        <f>SUM(E114:E114)</f>
        <v>448313.7</v>
      </c>
      <c r="F113" s="69" t="s">
        <v>342</v>
      </c>
      <c r="G113" s="54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</row>
    <row r="114" spans="1:18" s="9" customFormat="1" ht="47.25" x14ac:dyDescent="0.25">
      <c r="A114" s="27">
        <v>3</v>
      </c>
      <c r="B114" s="33" t="s">
        <v>106</v>
      </c>
      <c r="C114" s="22" t="s">
        <v>111</v>
      </c>
      <c r="D114" s="23">
        <v>410000</v>
      </c>
      <c r="E114" s="23">
        <v>448313.7</v>
      </c>
      <c r="F114" s="69" t="s">
        <v>342</v>
      </c>
      <c r="G114" s="55">
        <f>E117/D117</f>
        <v>1.0002082084837545</v>
      </c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</row>
    <row r="115" spans="1:18" s="9" customFormat="1" x14ac:dyDescent="0.25">
      <c r="A115" s="27">
        <v>3</v>
      </c>
      <c r="B115" s="33" t="s">
        <v>62</v>
      </c>
      <c r="C115" s="22" t="s">
        <v>63</v>
      </c>
      <c r="D115" s="34">
        <f>D116</f>
        <v>3795000</v>
      </c>
      <c r="E115" s="34">
        <f>E116</f>
        <v>3796144.5700000003</v>
      </c>
      <c r="F115" s="69">
        <f t="shared" si="4"/>
        <v>100.0301599472991</v>
      </c>
      <c r="G115" s="55">
        <f>E119/D119</f>
        <v>1.0061442105263159</v>
      </c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</row>
    <row r="116" spans="1:18" s="9" customFormat="1" ht="31.5" x14ac:dyDescent="0.25">
      <c r="A116" s="27">
        <v>4</v>
      </c>
      <c r="B116" s="33" t="s">
        <v>64</v>
      </c>
      <c r="C116" s="22" t="s">
        <v>262</v>
      </c>
      <c r="D116" s="23">
        <f>SUM(D117:D123)</f>
        <v>3795000</v>
      </c>
      <c r="E116" s="23">
        <f>SUM(E117:E123)</f>
        <v>3796144.5700000003</v>
      </c>
      <c r="F116" s="69">
        <f t="shared" si="4"/>
        <v>100.0301599472991</v>
      </c>
      <c r="G116" s="55">
        <f>E120/D120</f>
        <v>0.99742424242424244</v>
      </c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</row>
    <row r="117" spans="1:18" s="9" customFormat="1" ht="31.5" x14ac:dyDescent="0.25">
      <c r="A117" s="28">
        <v>4</v>
      </c>
      <c r="B117" s="33" t="s">
        <v>64</v>
      </c>
      <c r="C117" s="22" t="s">
        <v>166</v>
      </c>
      <c r="D117" s="23">
        <v>2216000</v>
      </c>
      <c r="E117" s="23">
        <v>2216461.39</v>
      </c>
      <c r="F117" s="69">
        <f t="shared" si="4"/>
        <v>100.02082084837545</v>
      </c>
      <c r="G117" s="55">
        <f>E121/D121</f>
        <v>1.0001402571166207</v>
      </c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</row>
    <row r="118" spans="1:18" s="9" customFormat="1" ht="31.5" x14ac:dyDescent="0.25">
      <c r="A118" s="28"/>
      <c r="B118" s="33" t="s">
        <v>64</v>
      </c>
      <c r="C118" s="22" t="s">
        <v>355</v>
      </c>
      <c r="D118" s="23">
        <v>100000</v>
      </c>
      <c r="E118" s="23">
        <v>100000</v>
      </c>
      <c r="F118" s="69">
        <f t="shared" si="4"/>
        <v>100</v>
      </c>
      <c r="G118" s="55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</row>
    <row r="119" spans="1:18" s="9" customFormat="1" ht="31.5" x14ac:dyDescent="0.25">
      <c r="A119" s="28">
        <v>4</v>
      </c>
      <c r="B119" s="33" t="s">
        <v>64</v>
      </c>
      <c r="C119" s="22" t="s">
        <v>191</v>
      </c>
      <c r="D119" s="23">
        <v>114000</v>
      </c>
      <c r="E119" s="23">
        <v>114700.44</v>
      </c>
      <c r="F119" s="69">
        <f t="shared" si="4"/>
        <v>100.61442105263158</v>
      </c>
      <c r="G119" s="55" t="e">
        <f>#REF!/#REF!</f>
        <v>#REF!</v>
      </c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</row>
    <row r="120" spans="1:18" s="9" customFormat="1" ht="31.5" x14ac:dyDescent="0.25">
      <c r="A120" s="28">
        <v>4</v>
      </c>
      <c r="B120" s="33" t="s">
        <v>64</v>
      </c>
      <c r="C120" s="22" t="s">
        <v>76</v>
      </c>
      <c r="D120" s="23">
        <v>66000</v>
      </c>
      <c r="E120" s="23">
        <v>65830</v>
      </c>
      <c r="F120" s="69">
        <f t="shared" si="4"/>
        <v>99.742424242424249</v>
      </c>
      <c r="G120" s="55" t="e">
        <f>#REF!/#REF!</f>
        <v>#REF!</v>
      </c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</row>
    <row r="121" spans="1:18" s="9" customFormat="1" ht="31.5" x14ac:dyDescent="0.25">
      <c r="A121" s="28">
        <v>4</v>
      </c>
      <c r="B121" s="33" t="s">
        <v>64</v>
      </c>
      <c r="C121" s="22" t="s">
        <v>159</v>
      </c>
      <c r="D121" s="23">
        <v>1089000</v>
      </c>
      <c r="E121" s="23">
        <v>1089152.74</v>
      </c>
      <c r="F121" s="69">
        <f t="shared" si="4"/>
        <v>100.01402571166207</v>
      </c>
      <c r="G121" s="55" t="e">
        <f>#REF!/#REF!</f>
        <v>#REF!</v>
      </c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</row>
    <row r="122" spans="1:18" s="9" customFormat="1" ht="31.5" x14ac:dyDescent="0.25">
      <c r="A122" s="28"/>
      <c r="B122" s="33" t="s">
        <v>64</v>
      </c>
      <c r="C122" s="22" t="s">
        <v>26</v>
      </c>
      <c r="D122" s="23">
        <v>190000</v>
      </c>
      <c r="E122" s="23">
        <v>190000</v>
      </c>
      <c r="F122" s="69">
        <f t="shared" si="4"/>
        <v>100</v>
      </c>
      <c r="G122" s="55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</row>
    <row r="123" spans="1:18" s="12" customFormat="1" ht="31.5" x14ac:dyDescent="0.25">
      <c r="A123" s="28">
        <v>4</v>
      </c>
      <c r="B123" s="33" t="s">
        <v>64</v>
      </c>
      <c r="C123" s="22" t="s">
        <v>67</v>
      </c>
      <c r="D123" s="23">
        <v>20000</v>
      </c>
      <c r="E123" s="23">
        <v>20000</v>
      </c>
      <c r="F123" s="69">
        <f t="shared" si="4"/>
        <v>100</v>
      </c>
      <c r="G123" s="54" t="e">
        <f t="shared" ref="G123:G128" si="5">E126/D126</f>
        <v>#DIV/0!</v>
      </c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</row>
    <row r="124" spans="1:18" s="7" customFormat="1" x14ac:dyDescent="0.25">
      <c r="A124" s="27">
        <v>2</v>
      </c>
      <c r="B124" s="33" t="s">
        <v>65</v>
      </c>
      <c r="C124" s="22" t="s">
        <v>167</v>
      </c>
      <c r="D124" s="23">
        <f>D125+D127</f>
        <v>627000</v>
      </c>
      <c r="E124" s="23">
        <f>E125+E127</f>
        <v>638876.37</v>
      </c>
      <c r="F124" s="69" t="s">
        <v>342</v>
      </c>
      <c r="G124" s="53">
        <f t="shared" si="5"/>
        <v>1.0189415789473684</v>
      </c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1:18" s="12" customFormat="1" hidden="1" x14ac:dyDescent="0.25">
      <c r="A125" s="27">
        <v>3</v>
      </c>
      <c r="B125" s="33" t="s">
        <v>48</v>
      </c>
      <c r="C125" s="22" t="s">
        <v>49</v>
      </c>
      <c r="D125" s="23">
        <f>D126</f>
        <v>0</v>
      </c>
      <c r="E125" s="23">
        <f>E126</f>
        <v>0</v>
      </c>
      <c r="F125" s="69" t="s">
        <v>274</v>
      </c>
      <c r="G125" s="54">
        <f t="shared" si="5"/>
        <v>1.0189415789473684</v>
      </c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</row>
    <row r="126" spans="1:18" s="7" customFormat="1" hidden="1" x14ac:dyDescent="0.25">
      <c r="A126" s="27">
        <v>4</v>
      </c>
      <c r="B126" s="33" t="s">
        <v>82</v>
      </c>
      <c r="C126" s="22" t="s">
        <v>168</v>
      </c>
      <c r="D126" s="23">
        <v>0</v>
      </c>
      <c r="E126" s="23">
        <v>0</v>
      </c>
      <c r="F126" s="69" t="s">
        <v>274</v>
      </c>
      <c r="G126" s="53">
        <f t="shared" si="5"/>
        <v>0.97340571754882965</v>
      </c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1:18" s="7" customFormat="1" x14ac:dyDescent="0.25">
      <c r="A127" s="27">
        <v>3</v>
      </c>
      <c r="B127" s="33" t="s">
        <v>50</v>
      </c>
      <c r="C127" s="22" t="s">
        <v>219</v>
      </c>
      <c r="D127" s="23">
        <f>D128</f>
        <v>627000</v>
      </c>
      <c r="E127" s="23">
        <f>E128</f>
        <v>638876.37</v>
      </c>
      <c r="F127" s="69" t="s">
        <v>342</v>
      </c>
      <c r="G127" s="53">
        <f t="shared" si="5"/>
        <v>0.99870734562152585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1:18" s="7" customFormat="1" x14ac:dyDescent="0.25">
      <c r="A128" s="27">
        <v>4</v>
      </c>
      <c r="B128" s="33" t="s">
        <v>66</v>
      </c>
      <c r="C128" s="22" t="s">
        <v>169</v>
      </c>
      <c r="D128" s="23">
        <v>627000</v>
      </c>
      <c r="E128" s="23">
        <v>638876.37</v>
      </c>
      <c r="F128" s="69" t="s">
        <v>342</v>
      </c>
      <c r="G128" s="53">
        <f t="shared" si="5"/>
        <v>1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 spans="1:18" s="12" customFormat="1" x14ac:dyDescent="0.25">
      <c r="A129" s="27">
        <v>1</v>
      </c>
      <c r="B129" s="36" t="s">
        <v>232</v>
      </c>
      <c r="C129" s="22" t="s">
        <v>170</v>
      </c>
      <c r="D129" s="25">
        <f>D130+D203+D209+D206</f>
        <v>2338633530.8800001</v>
      </c>
      <c r="E129" s="25">
        <f>E130+E203+E209+E206</f>
        <v>2276439250.2099996</v>
      </c>
      <c r="F129" s="69">
        <f t="shared" si="4"/>
        <v>97.340571754882959</v>
      </c>
      <c r="G129" s="54">
        <f>E135/D135</f>
        <v>1</v>
      </c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</row>
    <row r="130" spans="1:18" s="9" customFormat="1" ht="31.5" x14ac:dyDescent="0.25">
      <c r="A130" s="27">
        <v>2</v>
      </c>
      <c r="B130" s="33" t="s">
        <v>113</v>
      </c>
      <c r="C130" s="22" t="s">
        <v>171</v>
      </c>
      <c r="D130" s="25">
        <f>D131+D139+D161+D193</f>
        <v>2251397595.8800001</v>
      </c>
      <c r="E130" s="25">
        <f>E131+E139+E161+E193</f>
        <v>2248487316.9199996</v>
      </c>
      <c r="F130" s="69">
        <f t="shared" si="4"/>
        <v>99.870734562152592</v>
      </c>
      <c r="G130" s="55">
        <f>E136/D136</f>
        <v>1</v>
      </c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</row>
    <row r="131" spans="1:18" s="9" customFormat="1" x14ac:dyDescent="0.25">
      <c r="A131" s="27">
        <v>3</v>
      </c>
      <c r="B131" s="33" t="s">
        <v>255</v>
      </c>
      <c r="C131" s="22" t="s">
        <v>172</v>
      </c>
      <c r="D131" s="23">
        <f>D132+D135+D137</f>
        <v>434121600</v>
      </c>
      <c r="E131" s="23">
        <f>E132+E135+E137</f>
        <v>434121600</v>
      </c>
      <c r="F131" s="69">
        <f t="shared" si="4"/>
        <v>100</v>
      </c>
      <c r="G131" s="55" t="e">
        <f>#REF!/#REF!</f>
        <v>#REF!</v>
      </c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</row>
    <row r="132" spans="1:18" s="9" customFormat="1" x14ac:dyDescent="0.25">
      <c r="A132" s="27"/>
      <c r="B132" s="26" t="s">
        <v>289</v>
      </c>
      <c r="C132" s="24" t="s">
        <v>292</v>
      </c>
      <c r="D132" s="23">
        <f>D133+D134</f>
        <v>303136800</v>
      </c>
      <c r="E132" s="23">
        <f>E133+E134</f>
        <v>303136800</v>
      </c>
      <c r="F132" s="69">
        <f t="shared" si="4"/>
        <v>100</v>
      </c>
      <c r="G132" s="55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</row>
    <row r="133" spans="1:18" s="9" customFormat="1" ht="47.25" x14ac:dyDescent="0.25">
      <c r="A133" s="27"/>
      <c r="B133" s="26" t="s">
        <v>290</v>
      </c>
      <c r="C133" s="24" t="s">
        <v>293</v>
      </c>
      <c r="D133" s="23">
        <v>242512400</v>
      </c>
      <c r="E133" s="23">
        <v>242512400</v>
      </c>
      <c r="F133" s="69">
        <f t="shared" si="4"/>
        <v>100</v>
      </c>
      <c r="G133" s="55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</row>
    <row r="134" spans="1:18" s="9" customFormat="1" ht="47.25" x14ac:dyDescent="0.25">
      <c r="A134" s="27"/>
      <c r="B134" s="26" t="s">
        <v>291</v>
      </c>
      <c r="C134" s="24" t="s">
        <v>293</v>
      </c>
      <c r="D134" s="23">
        <v>60624400</v>
      </c>
      <c r="E134" s="23">
        <v>60624400</v>
      </c>
      <c r="F134" s="69">
        <f t="shared" si="4"/>
        <v>100</v>
      </c>
      <c r="G134" s="55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</row>
    <row r="135" spans="1:18" s="9" customFormat="1" x14ac:dyDescent="0.25">
      <c r="A135" s="27">
        <v>4</v>
      </c>
      <c r="B135" s="33" t="s">
        <v>31</v>
      </c>
      <c r="C135" s="24" t="s">
        <v>32</v>
      </c>
      <c r="D135" s="23">
        <f>D136</f>
        <v>116768200</v>
      </c>
      <c r="E135" s="23">
        <f>E136</f>
        <v>116768200</v>
      </c>
      <c r="F135" s="69">
        <f t="shared" si="4"/>
        <v>100</v>
      </c>
      <c r="G135" s="55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</row>
    <row r="136" spans="1:18" s="12" customFormat="1" ht="94.5" x14ac:dyDescent="0.25">
      <c r="A136" s="28">
        <v>5</v>
      </c>
      <c r="B136" s="33" t="s">
        <v>281</v>
      </c>
      <c r="C136" s="24" t="s">
        <v>33</v>
      </c>
      <c r="D136" s="23">
        <v>116768200</v>
      </c>
      <c r="E136" s="23">
        <v>116768200</v>
      </c>
      <c r="F136" s="69">
        <f t="shared" si="4"/>
        <v>100</v>
      </c>
      <c r="G136" s="54" t="e">
        <f>#REF!/#REF!</f>
        <v>#REF!</v>
      </c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</row>
    <row r="137" spans="1:18" s="9" customFormat="1" ht="31.5" x14ac:dyDescent="0.25">
      <c r="A137" s="27">
        <v>4</v>
      </c>
      <c r="B137" s="26" t="s">
        <v>19</v>
      </c>
      <c r="C137" s="22" t="s">
        <v>17</v>
      </c>
      <c r="D137" s="23">
        <f>D138</f>
        <v>14216600</v>
      </c>
      <c r="E137" s="23">
        <f>E138</f>
        <v>14216600</v>
      </c>
      <c r="F137" s="69">
        <f>E137/D137*100</f>
        <v>100</v>
      </c>
      <c r="G137" s="55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</row>
    <row r="138" spans="1:18" s="12" customFormat="1" ht="47.25" x14ac:dyDescent="0.25">
      <c r="A138" s="28">
        <v>5</v>
      </c>
      <c r="B138" s="26" t="s">
        <v>20</v>
      </c>
      <c r="C138" s="22" t="s">
        <v>18</v>
      </c>
      <c r="D138" s="23">
        <v>14216600</v>
      </c>
      <c r="E138" s="23">
        <v>14216600</v>
      </c>
      <c r="F138" s="69">
        <f>E138/D138*100</f>
        <v>100</v>
      </c>
      <c r="G138" s="54" t="e">
        <f>#REF!/#REF!</f>
        <v>#REF!</v>
      </c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</row>
    <row r="139" spans="1:18" s="14" customFormat="1" x14ac:dyDescent="0.25">
      <c r="A139" s="27">
        <v>3</v>
      </c>
      <c r="B139" s="33" t="s">
        <v>149</v>
      </c>
      <c r="C139" s="22" t="s">
        <v>173</v>
      </c>
      <c r="D139" s="25">
        <f>D140+D142+D145</f>
        <v>740143624.88</v>
      </c>
      <c r="E139" s="25">
        <f>E140+E142+E145</f>
        <v>737240537.58999991</v>
      </c>
      <c r="F139" s="69">
        <f t="shared" si="4"/>
        <v>99.607767034341379</v>
      </c>
      <c r="G139" s="54">
        <f>E140/D140</f>
        <v>0.99264849155888502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</row>
    <row r="140" spans="1:18" s="9" customFormat="1" ht="47.25" x14ac:dyDescent="0.25">
      <c r="A140" s="27">
        <v>4</v>
      </c>
      <c r="B140" s="33" t="s">
        <v>34</v>
      </c>
      <c r="C140" s="22" t="s">
        <v>114</v>
      </c>
      <c r="D140" s="25">
        <f>D141</f>
        <v>39965100</v>
      </c>
      <c r="E140" s="25">
        <f>E141</f>
        <v>39671296.229999997</v>
      </c>
      <c r="F140" s="69">
        <f t="shared" si="4"/>
        <v>99.264849155888498</v>
      </c>
      <c r="G140" s="55" t="e">
        <f>#REF!/#REF!</f>
        <v>#REF!</v>
      </c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</row>
    <row r="141" spans="1:18" s="9" customFormat="1" ht="31.5" x14ac:dyDescent="0.25">
      <c r="A141" s="28">
        <v>5</v>
      </c>
      <c r="B141" s="33" t="s">
        <v>294</v>
      </c>
      <c r="C141" s="22" t="s">
        <v>73</v>
      </c>
      <c r="D141" s="25">
        <v>39965100</v>
      </c>
      <c r="E141" s="23">
        <v>39671296.229999997</v>
      </c>
      <c r="F141" s="69">
        <f t="shared" ref="F141:F195" si="6">E141/D141*100</f>
        <v>99.264849155888498</v>
      </c>
      <c r="G141" s="55" t="e">
        <f>#REF!/#REF!</f>
        <v>#REF!</v>
      </c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</row>
    <row r="142" spans="1:18" s="9" customFormat="1" x14ac:dyDescent="0.25">
      <c r="A142" s="28"/>
      <c r="B142" s="33" t="s">
        <v>282</v>
      </c>
      <c r="C142" s="22" t="s">
        <v>100</v>
      </c>
      <c r="D142" s="25">
        <f>D143+D144</f>
        <v>757772.82000000007</v>
      </c>
      <c r="E142" s="25">
        <f>E143+E144</f>
        <v>757772.82000000007</v>
      </c>
      <c r="F142" s="69">
        <f t="shared" si="6"/>
        <v>100</v>
      </c>
      <c r="G142" s="55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</row>
    <row r="143" spans="1:18" s="9" customFormat="1" ht="31.5" x14ac:dyDescent="0.25">
      <c r="A143" s="28"/>
      <c r="B143" s="33" t="s">
        <v>11</v>
      </c>
      <c r="C143" s="22" t="s">
        <v>99</v>
      </c>
      <c r="D143" s="25">
        <v>102099.92</v>
      </c>
      <c r="E143" s="23">
        <v>102099.92</v>
      </c>
      <c r="F143" s="69">
        <f t="shared" si="6"/>
        <v>100</v>
      </c>
      <c r="G143" s="55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</row>
    <row r="144" spans="1:18" s="9" customFormat="1" ht="31.5" x14ac:dyDescent="0.25">
      <c r="A144" s="28"/>
      <c r="B144" s="33" t="s">
        <v>295</v>
      </c>
      <c r="C144" s="22" t="s">
        <v>99</v>
      </c>
      <c r="D144" s="25">
        <v>655672.9</v>
      </c>
      <c r="E144" s="23">
        <v>655672.9</v>
      </c>
      <c r="F144" s="69">
        <f t="shared" si="6"/>
        <v>100</v>
      </c>
      <c r="G144" s="55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</row>
    <row r="145" spans="1:18" s="9" customFormat="1" x14ac:dyDescent="0.25">
      <c r="A145" s="27">
        <v>4</v>
      </c>
      <c r="B145" s="33" t="s">
        <v>36</v>
      </c>
      <c r="C145" s="22" t="s">
        <v>35</v>
      </c>
      <c r="D145" s="25">
        <f>SUM(D146:D160)</f>
        <v>699420752.05999994</v>
      </c>
      <c r="E145" s="25">
        <f>SUM(E146:E160)</f>
        <v>696811468.53999996</v>
      </c>
      <c r="F145" s="69">
        <f t="shared" si="6"/>
        <v>99.626936502482252</v>
      </c>
      <c r="G145" s="55">
        <f>E151/D151</f>
        <v>0.99488759710139019</v>
      </c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</row>
    <row r="146" spans="1:18" s="9" customFormat="1" ht="31.5" x14ac:dyDescent="0.25">
      <c r="A146" s="27"/>
      <c r="B146" s="26" t="s">
        <v>296</v>
      </c>
      <c r="C146" s="22" t="s">
        <v>154</v>
      </c>
      <c r="D146" s="25">
        <v>17488800</v>
      </c>
      <c r="E146" s="25">
        <v>17488800</v>
      </c>
      <c r="F146" s="69">
        <f t="shared" si="6"/>
        <v>100</v>
      </c>
      <c r="G146" s="55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</row>
    <row r="147" spans="1:18" s="9" customFormat="1" ht="31.5" x14ac:dyDescent="0.25">
      <c r="A147" s="27"/>
      <c r="B147" s="26" t="s">
        <v>297</v>
      </c>
      <c r="C147" s="22" t="s">
        <v>154</v>
      </c>
      <c r="D147" s="23">
        <v>2733600</v>
      </c>
      <c r="E147" s="25">
        <v>2733599.98</v>
      </c>
      <c r="F147" s="69">
        <f t="shared" si="6"/>
        <v>99.999999268364064</v>
      </c>
      <c r="G147" s="55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</row>
    <row r="148" spans="1:18" s="9" customFormat="1" ht="47.25" x14ac:dyDescent="0.25">
      <c r="A148" s="27"/>
      <c r="B148" s="26" t="s">
        <v>357</v>
      </c>
      <c r="C148" s="22" t="s">
        <v>154</v>
      </c>
      <c r="D148" s="23">
        <v>2924700</v>
      </c>
      <c r="E148" s="25">
        <v>2924653.36</v>
      </c>
      <c r="F148" s="69">
        <f t="shared" si="6"/>
        <v>99.998405306527161</v>
      </c>
      <c r="G148" s="55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</row>
    <row r="149" spans="1:18" s="9" customFormat="1" ht="31.5" x14ac:dyDescent="0.25">
      <c r="A149" s="28">
        <v>5</v>
      </c>
      <c r="B149" s="26" t="s">
        <v>298</v>
      </c>
      <c r="C149" s="22" t="s">
        <v>154</v>
      </c>
      <c r="D149" s="23">
        <v>90900</v>
      </c>
      <c r="E149" s="23">
        <v>90900</v>
      </c>
      <c r="F149" s="69">
        <f t="shared" si="6"/>
        <v>100</v>
      </c>
      <c r="G149" s="55">
        <f>E152/D152</f>
        <v>0.99879955402153497</v>
      </c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</row>
    <row r="150" spans="1:18" s="9" customFormat="1" ht="63" x14ac:dyDescent="0.25">
      <c r="A150" s="28">
        <v>5</v>
      </c>
      <c r="B150" s="26" t="s">
        <v>299</v>
      </c>
      <c r="C150" s="22" t="s">
        <v>154</v>
      </c>
      <c r="D150" s="23">
        <v>682400</v>
      </c>
      <c r="E150" s="23">
        <v>682400</v>
      </c>
      <c r="F150" s="69">
        <f t="shared" si="6"/>
        <v>100</v>
      </c>
      <c r="G150" s="55" t="e">
        <f>#REF!/#REF!</f>
        <v>#REF!</v>
      </c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</row>
    <row r="151" spans="1:18" s="9" customFormat="1" ht="31.5" x14ac:dyDescent="0.25">
      <c r="A151" s="28">
        <v>5</v>
      </c>
      <c r="B151" s="26" t="s">
        <v>300</v>
      </c>
      <c r="C151" s="22" t="s">
        <v>154</v>
      </c>
      <c r="D151" s="23">
        <v>309214187.80000001</v>
      </c>
      <c r="E151" s="23">
        <v>307633360.29000002</v>
      </c>
      <c r="F151" s="69">
        <f t="shared" si="6"/>
        <v>99.488759710139021</v>
      </c>
      <c r="G151" s="55">
        <f>E157/D157</f>
        <v>1</v>
      </c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</row>
    <row r="152" spans="1:18" s="9" customFormat="1" ht="31.5" x14ac:dyDescent="0.25">
      <c r="A152" s="28">
        <v>5</v>
      </c>
      <c r="B152" s="26" t="s">
        <v>301</v>
      </c>
      <c r="C152" s="22" t="s">
        <v>154</v>
      </c>
      <c r="D152" s="23">
        <v>101558464.26000001</v>
      </c>
      <c r="E152" s="25">
        <v>101436548.81</v>
      </c>
      <c r="F152" s="69">
        <f t="shared" si="6"/>
        <v>99.879955402153499</v>
      </c>
      <c r="G152" s="55" t="e">
        <f>#REF!/#REF!</f>
        <v>#REF!</v>
      </c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</row>
    <row r="153" spans="1:18" s="9" customFormat="1" ht="31.5" x14ac:dyDescent="0.25">
      <c r="A153" s="28"/>
      <c r="B153" s="26" t="s">
        <v>12</v>
      </c>
      <c r="C153" s="22" t="s">
        <v>154</v>
      </c>
      <c r="D153" s="23">
        <v>4942900</v>
      </c>
      <c r="E153" s="25">
        <v>4036406.1</v>
      </c>
      <c r="F153" s="69">
        <f>E153/D153*100</f>
        <v>81.660687046066073</v>
      </c>
      <c r="G153" s="55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</row>
    <row r="154" spans="1:18" s="9" customFormat="1" ht="31.5" x14ac:dyDescent="0.25">
      <c r="A154" s="28"/>
      <c r="B154" s="26" t="s">
        <v>27</v>
      </c>
      <c r="C154" s="22" t="s">
        <v>154</v>
      </c>
      <c r="D154" s="23">
        <v>14464700</v>
      </c>
      <c r="E154" s="25">
        <v>14464700</v>
      </c>
      <c r="F154" s="69">
        <f>E154/D154*100</f>
        <v>100</v>
      </c>
      <c r="G154" s="55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</row>
    <row r="155" spans="1:18" s="9" customFormat="1" ht="31.5" x14ac:dyDescent="0.25">
      <c r="A155" s="28"/>
      <c r="B155" s="26" t="s">
        <v>302</v>
      </c>
      <c r="C155" s="22" t="s">
        <v>154</v>
      </c>
      <c r="D155" s="23">
        <v>1276300</v>
      </c>
      <c r="E155" s="25">
        <v>1276300</v>
      </c>
      <c r="F155" s="69">
        <f>E155/D155*100</f>
        <v>100</v>
      </c>
      <c r="G155" s="55">
        <f>E159/D159</f>
        <v>1</v>
      </c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</row>
    <row r="156" spans="1:18" s="9" customFormat="1" ht="31.5" x14ac:dyDescent="0.25">
      <c r="A156" s="28">
        <v>5</v>
      </c>
      <c r="B156" s="26" t="s">
        <v>303</v>
      </c>
      <c r="C156" s="22" t="s">
        <v>154</v>
      </c>
      <c r="D156" s="25">
        <v>27342300</v>
      </c>
      <c r="E156" s="23">
        <v>27342300</v>
      </c>
      <c r="F156" s="69">
        <f>E156/D156*100</f>
        <v>100</v>
      </c>
      <c r="G156" s="55">
        <f>E158/D158</f>
        <v>1</v>
      </c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</row>
    <row r="157" spans="1:18" s="9" customFormat="1" ht="31.5" x14ac:dyDescent="0.25">
      <c r="A157" s="28">
        <v>5</v>
      </c>
      <c r="B157" s="26" t="s">
        <v>304</v>
      </c>
      <c r="C157" s="22" t="s">
        <v>154</v>
      </c>
      <c r="D157" s="25">
        <v>189381000</v>
      </c>
      <c r="E157" s="23">
        <v>189381000</v>
      </c>
      <c r="F157" s="69">
        <f t="shared" si="6"/>
        <v>100</v>
      </c>
      <c r="G157" s="55">
        <f>E159/D159</f>
        <v>1</v>
      </c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</row>
    <row r="158" spans="1:18" s="9" customFormat="1" ht="31.5" x14ac:dyDescent="0.25">
      <c r="A158" s="28">
        <v>5</v>
      </c>
      <c r="B158" s="26" t="s">
        <v>305</v>
      </c>
      <c r="C158" s="22" t="s">
        <v>154</v>
      </c>
      <c r="D158" s="25">
        <v>668300</v>
      </c>
      <c r="E158" s="23">
        <v>668300</v>
      </c>
      <c r="F158" s="69">
        <f t="shared" si="6"/>
        <v>100</v>
      </c>
      <c r="G158" s="55" t="e">
        <f>#REF!/#REF!</f>
        <v>#REF!</v>
      </c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</row>
    <row r="159" spans="1:18" s="9" customFormat="1" ht="47.25" x14ac:dyDescent="0.25">
      <c r="A159" s="28">
        <v>5</v>
      </c>
      <c r="B159" s="26" t="s">
        <v>306</v>
      </c>
      <c r="C159" s="22" t="s">
        <v>154</v>
      </c>
      <c r="D159" s="25">
        <v>14382100</v>
      </c>
      <c r="E159" s="23">
        <v>14382100</v>
      </c>
      <c r="F159" s="69">
        <f t="shared" si="6"/>
        <v>100</v>
      </c>
      <c r="G159" s="55" t="e">
        <f>#REF!/#REF!</f>
        <v>#REF!</v>
      </c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</row>
    <row r="160" spans="1:18" s="9" customFormat="1" ht="78.75" x14ac:dyDescent="0.25">
      <c r="A160" s="28"/>
      <c r="B160" s="26" t="s">
        <v>307</v>
      </c>
      <c r="C160" s="22" t="s">
        <v>154</v>
      </c>
      <c r="D160" s="25">
        <v>12270100</v>
      </c>
      <c r="E160" s="23">
        <v>12270100</v>
      </c>
      <c r="F160" s="69">
        <f t="shared" si="6"/>
        <v>100</v>
      </c>
      <c r="G160" s="55" t="e">
        <f>#REF!/#REF!</f>
        <v>#REF!</v>
      </c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</row>
    <row r="161" spans="1:18" s="9" customFormat="1" x14ac:dyDescent="0.25">
      <c r="A161" s="27">
        <v>3</v>
      </c>
      <c r="B161" s="33" t="s">
        <v>84</v>
      </c>
      <c r="C161" s="22" t="s">
        <v>233</v>
      </c>
      <c r="D161" s="25">
        <f>D162+D165+D167+D169+D185+D187+D189+D191</f>
        <v>1052994148</v>
      </c>
      <c r="E161" s="25">
        <f>E162+E165+E167+E169+E185+E187+E189+E191</f>
        <v>1052988473.5599999</v>
      </c>
      <c r="F161" s="69">
        <f t="shared" si="6"/>
        <v>99.999461113814277</v>
      </c>
      <c r="G161" s="55">
        <f>E164/D164</f>
        <v>1</v>
      </c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</row>
    <row r="162" spans="1:18" s="9" customFormat="1" x14ac:dyDescent="0.25">
      <c r="A162" s="27">
        <v>4</v>
      </c>
      <c r="B162" s="33" t="s">
        <v>37</v>
      </c>
      <c r="C162" s="22" t="s">
        <v>94</v>
      </c>
      <c r="D162" s="25">
        <f>D163+D164</f>
        <v>6181400</v>
      </c>
      <c r="E162" s="25">
        <f>E163+E164</f>
        <v>6181400</v>
      </c>
      <c r="F162" s="69">
        <f t="shared" si="6"/>
        <v>100</v>
      </c>
      <c r="G162" s="55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</row>
    <row r="163" spans="1:18" s="9" customFormat="1" ht="63" x14ac:dyDescent="0.25">
      <c r="A163" s="28">
        <v>5</v>
      </c>
      <c r="B163" s="26" t="s">
        <v>308</v>
      </c>
      <c r="C163" s="22" t="s">
        <v>193</v>
      </c>
      <c r="D163" s="25">
        <v>4654200</v>
      </c>
      <c r="E163" s="23">
        <v>4654200</v>
      </c>
      <c r="F163" s="69">
        <f t="shared" si="6"/>
        <v>100</v>
      </c>
      <c r="G163" s="55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</row>
    <row r="164" spans="1:18" s="12" customFormat="1" ht="63" x14ac:dyDescent="0.25">
      <c r="A164" s="28">
        <v>5</v>
      </c>
      <c r="B164" s="26" t="s">
        <v>309</v>
      </c>
      <c r="C164" s="22" t="s">
        <v>193</v>
      </c>
      <c r="D164" s="25">
        <v>1527200</v>
      </c>
      <c r="E164" s="23">
        <v>1527200</v>
      </c>
      <c r="F164" s="69">
        <f t="shared" si="6"/>
        <v>100</v>
      </c>
      <c r="G164" s="54">
        <f t="shared" ref="G164:G173" si="7">E167/D167</f>
        <v>1</v>
      </c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</row>
    <row r="165" spans="1:18" s="9" customFormat="1" ht="47.25" x14ac:dyDescent="0.25">
      <c r="A165" s="28"/>
      <c r="B165" s="26" t="s">
        <v>310</v>
      </c>
      <c r="C165" s="22" t="s">
        <v>194</v>
      </c>
      <c r="D165" s="25">
        <f>D166</f>
        <v>29500</v>
      </c>
      <c r="E165" s="25">
        <f>E166</f>
        <v>29500</v>
      </c>
      <c r="F165" s="69">
        <f t="shared" si="6"/>
        <v>100</v>
      </c>
      <c r="G165" s="55">
        <f t="shared" si="7"/>
        <v>1</v>
      </c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</row>
    <row r="166" spans="1:18" s="12" customFormat="1" ht="47.25" x14ac:dyDescent="0.25">
      <c r="A166" s="28"/>
      <c r="B166" s="26" t="s">
        <v>311</v>
      </c>
      <c r="C166" s="22" t="s">
        <v>155</v>
      </c>
      <c r="D166" s="25">
        <v>29500</v>
      </c>
      <c r="E166" s="25">
        <v>29500</v>
      </c>
      <c r="F166" s="69">
        <f t="shared" si="6"/>
        <v>100</v>
      </c>
      <c r="G166" s="54" t="e">
        <f>#REF!/#REF!</f>
        <v>#REF!</v>
      </c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</row>
    <row r="167" spans="1:18" s="9" customFormat="1" ht="31.5" x14ac:dyDescent="0.25">
      <c r="A167" s="27">
        <v>4</v>
      </c>
      <c r="B167" s="26" t="s">
        <v>312</v>
      </c>
      <c r="C167" s="22" t="s">
        <v>175</v>
      </c>
      <c r="D167" s="25">
        <f>D168</f>
        <v>3600000</v>
      </c>
      <c r="E167" s="25">
        <f>E168</f>
        <v>3600000</v>
      </c>
      <c r="F167" s="69">
        <f t="shared" si="6"/>
        <v>100</v>
      </c>
      <c r="G167" s="55" t="e">
        <f>#REF!/#REF!</f>
        <v>#REF!</v>
      </c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</row>
    <row r="168" spans="1:18" s="12" customFormat="1" ht="31.5" x14ac:dyDescent="0.25">
      <c r="A168" s="28">
        <v>5</v>
      </c>
      <c r="B168" s="26" t="s">
        <v>313</v>
      </c>
      <c r="C168" s="22" t="s">
        <v>195</v>
      </c>
      <c r="D168" s="25">
        <v>3600000</v>
      </c>
      <c r="E168" s="23">
        <v>3600000</v>
      </c>
      <c r="F168" s="69">
        <f t="shared" si="6"/>
        <v>100</v>
      </c>
      <c r="G168" s="54">
        <f>E169/D169</f>
        <v>0.99999441418346902</v>
      </c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</row>
    <row r="169" spans="1:18" s="9" customFormat="1" ht="31.5" x14ac:dyDescent="0.25">
      <c r="A169" s="27">
        <v>4</v>
      </c>
      <c r="B169" s="26" t="s">
        <v>328</v>
      </c>
      <c r="C169" s="22" t="s">
        <v>264</v>
      </c>
      <c r="D169" s="25">
        <f>SUM(D170:D184)</f>
        <v>1005034800</v>
      </c>
      <c r="E169" s="25">
        <f>SUM(E170:E184)</f>
        <v>1005029186.0599999</v>
      </c>
      <c r="F169" s="69">
        <f t="shared" si="6"/>
        <v>99.999441418346905</v>
      </c>
      <c r="G169" s="55">
        <f t="shared" si="7"/>
        <v>1</v>
      </c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</row>
    <row r="170" spans="1:18" s="9" customFormat="1" ht="47.25" x14ac:dyDescent="0.25">
      <c r="A170" s="28">
        <v>5</v>
      </c>
      <c r="B170" s="26" t="s">
        <v>314</v>
      </c>
      <c r="C170" s="22" t="s">
        <v>196</v>
      </c>
      <c r="D170" s="25">
        <v>211600</v>
      </c>
      <c r="E170" s="23">
        <v>211600</v>
      </c>
      <c r="F170" s="69">
        <f t="shared" si="6"/>
        <v>100</v>
      </c>
      <c r="G170" s="55">
        <f t="shared" si="7"/>
        <v>1</v>
      </c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</row>
    <row r="171" spans="1:18" s="9" customFormat="1" ht="31.5" x14ac:dyDescent="0.25">
      <c r="A171" s="28">
        <v>5</v>
      </c>
      <c r="B171" s="26" t="s">
        <v>315</v>
      </c>
      <c r="C171" s="22" t="s">
        <v>196</v>
      </c>
      <c r="D171" s="25">
        <v>1900600</v>
      </c>
      <c r="E171" s="23">
        <v>1900600</v>
      </c>
      <c r="F171" s="69">
        <f t="shared" si="6"/>
        <v>100</v>
      </c>
      <c r="G171" s="55">
        <f t="shared" si="7"/>
        <v>1</v>
      </c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</row>
    <row r="172" spans="1:18" s="9" customFormat="1" ht="31.5" x14ac:dyDescent="0.25">
      <c r="A172" s="28">
        <v>5</v>
      </c>
      <c r="B172" s="75" t="s">
        <v>316</v>
      </c>
      <c r="C172" s="22" t="s">
        <v>196</v>
      </c>
      <c r="D172" s="25">
        <v>26592100</v>
      </c>
      <c r="E172" s="23">
        <v>26592100</v>
      </c>
      <c r="F172" s="69">
        <f t="shared" si="6"/>
        <v>100</v>
      </c>
      <c r="G172" s="55">
        <f t="shared" si="7"/>
        <v>1</v>
      </c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</row>
    <row r="173" spans="1:18" s="9" customFormat="1" x14ac:dyDescent="0.25">
      <c r="A173" s="28">
        <v>5</v>
      </c>
      <c r="B173" s="75" t="s">
        <v>317</v>
      </c>
      <c r="C173" s="22" t="s">
        <v>196</v>
      </c>
      <c r="D173" s="25">
        <v>6547500</v>
      </c>
      <c r="E173" s="23">
        <v>6547500</v>
      </c>
      <c r="F173" s="69">
        <f t="shared" si="6"/>
        <v>100</v>
      </c>
      <c r="G173" s="55">
        <f t="shared" si="7"/>
        <v>1</v>
      </c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</row>
    <row r="174" spans="1:18" s="9" customFormat="1" ht="47.25" x14ac:dyDescent="0.25">
      <c r="A174" s="28">
        <v>5</v>
      </c>
      <c r="B174" s="26" t="s">
        <v>318</v>
      </c>
      <c r="C174" s="22" t="s">
        <v>196</v>
      </c>
      <c r="D174" s="25">
        <v>286000</v>
      </c>
      <c r="E174" s="23">
        <v>286000</v>
      </c>
      <c r="F174" s="69">
        <f t="shared" si="6"/>
        <v>100</v>
      </c>
      <c r="G174" s="55" t="e">
        <f>#REF!/#REF!</f>
        <v>#REF!</v>
      </c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</row>
    <row r="175" spans="1:18" s="9" customFormat="1" ht="31.5" x14ac:dyDescent="0.25">
      <c r="A175" s="28">
        <v>5</v>
      </c>
      <c r="B175" s="26" t="s">
        <v>319</v>
      </c>
      <c r="C175" s="22" t="s">
        <v>196</v>
      </c>
      <c r="D175" s="25">
        <v>502613000</v>
      </c>
      <c r="E175" s="23">
        <v>502613000</v>
      </c>
      <c r="F175" s="69">
        <f t="shared" si="6"/>
        <v>100</v>
      </c>
      <c r="G175" s="55">
        <f>E177/D177</f>
        <v>1</v>
      </c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</row>
    <row r="176" spans="1:18" s="9" customFormat="1" ht="31.5" x14ac:dyDescent="0.25">
      <c r="A176" s="28">
        <v>5</v>
      </c>
      <c r="B176" s="26" t="s">
        <v>320</v>
      </c>
      <c r="C176" s="22" t="s">
        <v>196</v>
      </c>
      <c r="D176" s="25">
        <v>387802000</v>
      </c>
      <c r="E176" s="23">
        <v>387802000</v>
      </c>
      <c r="F176" s="69">
        <f t="shared" si="6"/>
        <v>100</v>
      </c>
      <c r="G176" s="55">
        <f>E178/D178</f>
        <v>1</v>
      </c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</row>
    <row r="177" spans="1:18" s="9" customFormat="1" ht="63" x14ac:dyDescent="0.25">
      <c r="A177" s="28">
        <v>5</v>
      </c>
      <c r="B177" s="26" t="s">
        <v>331</v>
      </c>
      <c r="C177" s="22" t="s">
        <v>196</v>
      </c>
      <c r="D177" s="25">
        <v>32297700</v>
      </c>
      <c r="E177" s="23">
        <v>32297700</v>
      </c>
      <c r="F177" s="69">
        <f t="shared" si="6"/>
        <v>100</v>
      </c>
      <c r="G177" s="55">
        <f>E180/D180</f>
        <v>1</v>
      </c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</row>
    <row r="178" spans="1:18" s="9" customFormat="1" ht="31.5" x14ac:dyDescent="0.25">
      <c r="A178" s="28"/>
      <c r="B178" s="26" t="s">
        <v>321</v>
      </c>
      <c r="C178" s="22" t="s">
        <v>196</v>
      </c>
      <c r="D178" s="25">
        <v>502500</v>
      </c>
      <c r="E178" s="23">
        <v>502500</v>
      </c>
      <c r="F178" s="69">
        <f t="shared" si="6"/>
        <v>100</v>
      </c>
      <c r="G178" s="55">
        <f>E181/D181</f>
        <v>1</v>
      </c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</row>
    <row r="179" spans="1:18" s="9" customFormat="1" x14ac:dyDescent="0.25">
      <c r="A179" s="28">
        <v>5</v>
      </c>
      <c r="B179" s="26" t="s">
        <v>322</v>
      </c>
      <c r="C179" s="22" t="s">
        <v>196</v>
      </c>
      <c r="D179" s="25">
        <v>9845500</v>
      </c>
      <c r="E179" s="25">
        <v>9839886.0600000005</v>
      </c>
      <c r="F179" s="69">
        <f t="shared" si="6"/>
        <v>99.942979635366413</v>
      </c>
      <c r="G179" s="55" t="e">
        <f>#REF!/#REF!</f>
        <v>#REF!</v>
      </c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</row>
    <row r="180" spans="1:18" s="9" customFormat="1" ht="47.25" x14ac:dyDescent="0.25">
      <c r="A180" s="28">
        <v>5</v>
      </c>
      <c r="B180" s="26" t="s">
        <v>323</v>
      </c>
      <c r="C180" s="22" t="s">
        <v>196</v>
      </c>
      <c r="D180" s="25">
        <v>15309100</v>
      </c>
      <c r="E180" s="23">
        <v>15309100</v>
      </c>
      <c r="F180" s="69">
        <f t="shared" si="6"/>
        <v>100</v>
      </c>
      <c r="G180" s="55">
        <f>E182/D182</f>
        <v>1</v>
      </c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</row>
    <row r="181" spans="1:18" s="9" customFormat="1" ht="31.5" x14ac:dyDescent="0.25">
      <c r="A181" s="28"/>
      <c r="B181" s="26" t="s">
        <v>324</v>
      </c>
      <c r="C181" s="22" t="s">
        <v>196</v>
      </c>
      <c r="D181" s="25">
        <v>11085000</v>
      </c>
      <c r="E181" s="71">
        <v>11085000</v>
      </c>
      <c r="F181" s="69">
        <f t="shared" si="6"/>
        <v>100</v>
      </c>
      <c r="G181" s="55">
        <f>E183/D183</f>
        <v>1</v>
      </c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</row>
    <row r="182" spans="1:18" s="9" customFormat="1" ht="31.5" x14ac:dyDescent="0.25">
      <c r="A182" s="28">
        <v>5</v>
      </c>
      <c r="B182" s="26" t="s">
        <v>325</v>
      </c>
      <c r="C182" s="22" t="s">
        <v>196</v>
      </c>
      <c r="D182" s="25">
        <v>8457900</v>
      </c>
      <c r="E182" s="23">
        <v>8457900</v>
      </c>
      <c r="F182" s="69">
        <f t="shared" si="6"/>
        <v>100</v>
      </c>
      <c r="G182" s="55" t="e">
        <f>#REF!/#REF!</f>
        <v>#REF!</v>
      </c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</row>
    <row r="183" spans="1:18" s="9" customFormat="1" ht="31.5" x14ac:dyDescent="0.25">
      <c r="A183" s="28">
        <v>5</v>
      </c>
      <c r="B183" s="26" t="s">
        <v>326</v>
      </c>
      <c r="C183" s="22" t="s">
        <v>196</v>
      </c>
      <c r="D183" s="25">
        <v>1559200</v>
      </c>
      <c r="E183" s="23">
        <v>1559200</v>
      </c>
      <c r="F183" s="69">
        <f t="shared" si="6"/>
        <v>100</v>
      </c>
      <c r="G183" s="55" t="e">
        <f>#REF!/#REF!</f>
        <v>#REF!</v>
      </c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</row>
    <row r="184" spans="1:18" s="9" customFormat="1" ht="94.5" x14ac:dyDescent="0.25">
      <c r="A184" s="28">
        <v>5</v>
      </c>
      <c r="B184" s="26" t="s">
        <v>327</v>
      </c>
      <c r="C184" s="22" t="s">
        <v>196</v>
      </c>
      <c r="D184" s="25">
        <v>25100</v>
      </c>
      <c r="E184" s="23">
        <v>25100</v>
      </c>
      <c r="F184" s="69">
        <f t="shared" si="6"/>
        <v>100</v>
      </c>
      <c r="G184" s="55">
        <f>E186/D186</f>
        <v>1</v>
      </c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</row>
    <row r="185" spans="1:18" s="9" customFormat="1" ht="47.25" x14ac:dyDescent="0.25">
      <c r="A185" s="28"/>
      <c r="B185" s="26" t="s">
        <v>332</v>
      </c>
      <c r="C185" s="22" t="s">
        <v>330</v>
      </c>
      <c r="D185" s="25">
        <f>D186</f>
        <v>23888000</v>
      </c>
      <c r="E185" s="25">
        <f>E186</f>
        <v>23888000</v>
      </c>
      <c r="F185" s="69">
        <f t="shared" si="6"/>
        <v>100</v>
      </c>
      <c r="G185" s="55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</row>
    <row r="186" spans="1:18" s="9" customFormat="1" ht="47.25" x14ac:dyDescent="0.25">
      <c r="A186" s="28">
        <v>5</v>
      </c>
      <c r="B186" s="26" t="s">
        <v>333</v>
      </c>
      <c r="C186" s="22" t="s">
        <v>329</v>
      </c>
      <c r="D186" s="25">
        <v>23888000</v>
      </c>
      <c r="E186" s="23">
        <v>23888000</v>
      </c>
      <c r="F186" s="69">
        <f t="shared" si="6"/>
        <v>100</v>
      </c>
      <c r="G186" s="55" t="e">
        <f>#REF!/#REF!</f>
        <v>#REF!</v>
      </c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</row>
    <row r="187" spans="1:18" s="9" customFormat="1" ht="47.25" x14ac:dyDescent="0.25">
      <c r="A187" s="27">
        <v>4</v>
      </c>
      <c r="B187" s="26" t="s">
        <v>334</v>
      </c>
      <c r="C187" s="22" t="s">
        <v>112</v>
      </c>
      <c r="D187" s="25">
        <f>D188</f>
        <v>3798360</v>
      </c>
      <c r="E187" s="25">
        <f>E188</f>
        <v>3798360</v>
      </c>
      <c r="F187" s="69">
        <f t="shared" si="6"/>
        <v>100</v>
      </c>
      <c r="G187" s="55">
        <f>E190/D190</f>
        <v>0.99999995190359792</v>
      </c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</row>
    <row r="188" spans="1:18" s="7" customFormat="1" ht="63" x14ac:dyDescent="0.25">
      <c r="A188" s="28">
        <v>5</v>
      </c>
      <c r="B188" s="75" t="s">
        <v>335</v>
      </c>
      <c r="C188" s="22" t="s">
        <v>197</v>
      </c>
      <c r="D188" s="25">
        <v>3798360</v>
      </c>
      <c r="E188" s="25">
        <v>3798360</v>
      </c>
      <c r="F188" s="69">
        <f t="shared" si="6"/>
        <v>100</v>
      </c>
      <c r="G188" s="53">
        <f>E193/D193</f>
        <v>0.99993714408885859</v>
      </c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</row>
    <row r="189" spans="1:18" s="12" customFormat="1" ht="47.25" x14ac:dyDescent="0.25">
      <c r="A189" s="27">
        <v>4</v>
      </c>
      <c r="B189" s="26" t="s">
        <v>336</v>
      </c>
      <c r="C189" s="22" t="s">
        <v>30</v>
      </c>
      <c r="D189" s="25">
        <f>D190</f>
        <v>10395788</v>
      </c>
      <c r="E189" s="25">
        <f>E190</f>
        <v>10395787.5</v>
      </c>
      <c r="F189" s="69">
        <f t="shared" si="6"/>
        <v>99.999995190359797</v>
      </c>
      <c r="G189" s="54" t="e">
        <f>#REF!/#REF!</f>
        <v>#REF!</v>
      </c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</row>
    <row r="190" spans="1:18" s="9" customFormat="1" ht="47.25" x14ac:dyDescent="0.25">
      <c r="A190" s="28">
        <v>5</v>
      </c>
      <c r="B190" s="26" t="s">
        <v>337</v>
      </c>
      <c r="C190" s="22" t="s">
        <v>110</v>
      </c>
      <c r="D190" s="25">
        <v>10395788</v>
      </c>
      <c r="E190" s="23">
        <v>10395787.5</v>
      </c>
      <c r="F190" s="69">
        <f t="shared" si="6"/>
        <v>99.999995190359797</v>
      </c>
      <c r="G190" s="55">
        <f>E196/D196</f>
        <v>1</v>
      </c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</row>
    <row r="191" spans="1:18" s="9" customFormat="1" x14ac:dyDescent="0.25">
      <c r="A191" s="28"/>
      <c r="B191" s="26" t="s">
        <v>15</v>
      </c>
      <c r="C191" s="22" t="s">
        <v>14</v>
      </c>
      <c r="D191" s="25">
        <f>D192</f>
        <v>66300</v>
      </c>
      <c r="E191" s="25">
        <f>E192</f>
        <v>66240</v>
      </c>
      <c r="F191" s="69">
        <f t="shared" si="6"/>
        <v>99.909502262443439</v>
      </c>
      <c r="G191" s="55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</row>
    <row r="192" spans="1:18" s="9" customFormat="1" ht="31.5" x14ac:dyDescent="0.25">
      <c r="A192" s="28"/>
      <c r="B192" s="26" t="s">
        <v>16</v>
      </c>
      <c r="C192" s="22" t="s">
        <v>13</v>
      </c>
      <c r="D192" s="25">
        <v>66300</v>
      </c>
      <c r="E192" s="23">
        <v>66240</v>
      </c>
      <c r="F192" s="69">
        <f t="shared" si="6"/>
        <v>99.909502262443439</v>
      </c>
      <c r="G192" s="55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</row>
    <row r="193" spans="1:18" s="12" customFormat="1" x14ac:dyDescent="0.25">
      <c r="A193" s="27">
        <v>3</v>
      </c>
      <c r="B193" s="74" t="s">
        <v>256</v>
      </c>
      <c r="C193" s="22" t="s">
        <v>229</v>
      </c>
      <c r="D193" s="23">
        <f>D194+D196++D198</f>
        <v>24138223</v>
      </c>
      <c r="E193" s="23">
        <f>E194+E196++E198</f>
        <v>24136705.77</v>
      </c>
      <c r="F193" s="69">
        <f t="shared" si="6"/>
        <v>99.993714408885864</v>
      </c>
      <c r="G193" s="54">
        <f>E198/D198</f>
        <v>0.99949351770900408</v>
      </c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</row>
    <row r="194" spans="1:18" s="12" customFormat="1" ht="47.25" x14ac:dyDescent="0.25">
      <c r="A194" s="27"/>
      <c r="B194" s="26" t="s">
        <v>360</v>
      </c>
      <c r="C194" s="22" t="s">
        <v>359</v>
      </c>
      <c r="D194" s="23">
        <f>D195</f>
        <v>21132100</v>
      </c>
      <c r="E194" s="23">
        <f>E195</f>
        <v>21132100</v>
      </c>
      <c r="F194" s="69">
        <f t="shared" si="6"/>
        <v>100</v>
      </c>
      <c r="G194" s="54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</row>
    <row r="195" spans="1:18" s="12" customFormat="1" ht="47.25" x14ac:dyDescent="0.25">
      <c r="A195" s="27"/>
      <c r="B195" s="26" t="s">
        <v>361</v>
      </c>
      <c r="C195" s="22" t="s">
        <v>358</v>
      </c>
      <c r="D195" s="23">
        <v>21132100</v>
      </c>
      <c r="E195" s="23">
        <v>21132100</v>
      </c>
      <c r="F195" s="69">
        <f t="shared" si="6"/>
        <v>100</v>
      </c>
      <c r="G195" s="54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</row>
    <row r="196" spans="1:18" s="9" customFormat="1" ht="47.25" x14ac:dyDescent="0.25">
      <c r="A196" s="28">
        <v>5</v>
      </c>
      <c r="B196" s="26" t="s">
        <v>338</v>
      </c>
      <c r="C196" s="22" t="s">
        <v>284</v>
      </c>
      <c r="D196" s="23">
        <f>D197</f>
        <v>10500</v>
      </c>
      <c r="E196" s="23">
        <f>E197</f>
        <v>10500</v>
      </c>
      <c r="F196" s="69">
        <f t="shared" ref="F196:F205" si="8">E196/D196*100</f>
        <v>100</v>
      </c>
      <c r="G196" s="55">
        <f>E200/D200</f>
        <v>1</v>
      </c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</row>
    <row r="197" spans="1:18" s="9" customFormat="1" ht="47.25" x14ac:dyDescent="0.25">
      <c r="A197" s="28"/>
      <c r="B197" s="26" t="s">
        <v>339</v>
      </c>
      <c r="C197" s="22" t="s">
        <v>283</v>
      </c>
      <c r="D197" s="23">
        <v>10500</v>
      </c>
      <c r="E197" s="23">
        <v>10500</v>
      </c>
      <c r="F197" s="69">
        <f t="shared" si="8"/>
        <v>100</v>
      </c>
      <c r="G197" s="55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</row>
    <row r="198" spans="1:18" s="9" customFormat="1" x14ac:dyDescent="0.25">
      <c r="A198" s="27">
        <v>4</v>
      </c>
      <c r="B198" s="33" t="s">
        <v>86</v>
      </c>
      <c r="C198" s="22" t="s">
        <v>87</v>
      </c>
      <c r="D198" s="25">
        <f>SUM(D199:D202)</f>
        <v>2995623</v>
      </c>
      <c r="E198" s="25">
        <f>SUM(E199:E202)</f>
        <v>2994105.77</v>
      </c>
      <c r="F198" s="69">
        <f t="shared" si="8"/>
        <v>99.949351770900407</v>
      </c>
      <c r="G198" s="55">
        <f>E201/D201</f>
        <v>1</v>
      </c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</row>
    <row r="199" spans="1:18" s="9" customFormat="1" ht="31.5" x14ac:dyDescent="0.25">
      <c r="A199" s="28"/>
      <c r="B199" s="26" t="s">
        <v>340</v>
      </c>
      <c r="C199" s="22" t="s">
        <v>87</v>
      </c>
      <c r="D199" s="25">
        <v>707924</v>
      </c>
      <c r="E199" s="23">
        <v>706406.77</v>
      </c>
      <c r="F199" s="69">
        <f t="shared" si="8"/>
        <v>99.785678971189</v>
      </c>
      <c r="G199" s="55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</row>
    <row r="200" spans="1:18" s="9" customFormat="1" ht="31.5" x14ac:dyDescent="0.25">
      <c r="A200" s="28">
        <v>5</v>
      </c>
      <c r="B200" s="26" t="s">
        <v>0</v>
      </c>
      <c r="C200" s="22" t="s">
        <v>87</v>
      </c>
      <c r="D200" s="25">
        <v>2199949</v>
      </c>
      <c r="E200" s="23">
        <v>2199949</v>
      </c>
      <c r="F200" s="69">
        <f t="shared" si="8"/>
        <v>100</v>
      </c>
      <c r="G200" s="55" t="e">
        <f>#REF!/#REF!</f>
        <v>#REF!</v>
      </c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</row>
    <row r="201" spans="1:18" s="9" customFormat="1" ht="31.5" x14ac:dyDescent="0.25">
      <c r="A201" s="28">
        <v>5</v>
      </c>
      <c r="B201" s="26" t="s">
        <v>1</v>
      </c>
      <c r="C201" s="22" t="s">
        <v>87</v>
      </c>
      <c r="D201" s="25">
        <v>50000</v>
      </c>
      <c r="E201" s="25">
        <v>50000</v>
      </c>
      <c r="F201" s="69">
        <f t="shared" si="8"/>
        <v>100</v>
      </c>
      <c r="G201" s="55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</row>
    <row r="202" spans="1:18" s="9" customFormat="1" ht="31.5" x14ac:dyDescent="0.25">
      <c r="A202" s="28">
        <v>5</v>
      </c>
      <c r="B202" s="26" t="s">
        <v>21</v>
      </c>
      <c r="C202" s="22" t="s">
        <v>22</v>
      </c>
      <c r="D202" s="25">
        <v>37750</v>
      </c>
      <c r="E202" s="25">
        <v>37750</v>
      </c>
      <c r="F202" s="69">
        <f>E202/D202*100</f>
        <v>100</v>
      </c>
      <c r="G202" s="55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</row>
    <row r="203" spans="1:18" s="12" customFormat="1" x14ac:dyDescent="0.25">
      <c r="A203" s="27">
        <v>2</v>
      </c>
      <c r="B203" s="33" t="s">
        <v>59</v>
      </c>
      <c r="C203" s="22" t="s">
        <v>60</v>
      </c>
      <c r="D203" s="25">
        <f>D204</f>
        <v>87235935</v>
      </c>
      <c r="E203" s="25">
        <f>E204</f>
        <v>87512868.560000002</v>
      </c>
      <c r="F203" s="69">
        <f t="shared" si="8"/>
        <v>100.31745353563299</v>
      </c>
      <c r="G203" s="54" t="e">
        <f>E206/D206</f>
        <v>#DIV/0!</v>
      </c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</row>
    <row r="204" spans="1:18" s="12" customFormat="1" x14ac:dyDescent="0.25">
      <c r="A204" s="27">
        <v>3</v>
      </c>
      <c r="B204" s="33" t="s">
        <v>56</v>
      </c>
      <c r="C204" s="22" t="s">
        <v>57</v>
      </c>
      <c r="D204" s="25">
        <f>D205</f>
        <v>87235935</v>
      </c>
      <c r="E204" s="25">
        <f>E205</f>
        <v>87512868.560000002</v>
      </c>
      <c r="F204" s="69">
        <f t="shared" si="8"/>
        <v>100.31745353563299</v>
      </c>
      <c r="G204" s="54" t="e">
        <f>E208/D208</f>
        <v>#DIV/0!</v>
      </c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</row>
    <row r="205" spans="1:18" s="7" customFormat="1" x14ac:dyDescent="0.25">
      <c r="A205" s="27">
        <v>4</v>
      </c>
      <c r="B205" s="33" t="s">
        <v>56</v>
      </c>
      <c r="C205" s="22" t="s">
        <v>58</v>
      </c>
      <c r="D205" s="25">
        <v>87235935</v>
      </c>
      <c r="E205" s="25">
        <v>87512868.560000002</v>
      </c>
      <c r="F205" s="69">
        <f t="shared" si="8"/>
        <v>100.31745353563299</v>
      </c>
      <c r="G205" s="53" t="e">
        <f>E209/D209</f>
        <v>#DIV/0!</v>
      </c>
      <c r="H205" s="6"/>
      <c r="I205" s="6"/>
      <c r="J205" s="6"/>
      <c r="K205" s="6"/>
      <c r="L205" s="6"/>
      <c r="M205" s="64"/>
      <c r="N205" s="6"/>
      <c r="O205" s="6"/>
      <c r="P205" s="6"/>
      <c r="Q205" s="6"/>
      <c r="R205" s="6"/>
    </row>
    <row r="206" spans="1:18" s="7" customFormat="1" ht="31.5" x14ac:dyDescent="0.25">
      <c r="A206" s="27"/>
      <c r="B206" s="33" t="s">
        <v>189</v>
      </c>
      <c r="C206" s="70" t="s">
        <v>188</v>
      </c>
      <c r="D206" s="25">
        <f>SUM(D207:D208)</f>
        <v>0</v>
      </c>
      <c r="E206" s="25">
        <f>SUM(E207:E208)</f>
        <v>781222</v>
      </c>
      <c r="F206" s="69">
        <f>F208</f>
        <v>0</v>
      </c>
      <c r="G206" s="53" t="e">
        <f>E210/D210</f>
        <v>#DIV/0!</v>
      </c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</row>
    <row r="207" spans="1:18" s="7" customFormat="1" ht="31.5" x14ac:dyDescent="0.25">
      <c r="A207" s="27"/>
      <c r="B207" s="36" t="s">
        <v>266</v>
      </c>
      <c r="C207" s="70" t="s">
        <v>263</v>
      </c>
      <c r="D207" s="25">
        <v>0</v>
      </c>
      <c r="E207" s="25">
        <v>781222</v>
      </c>
      <c r="F207" s="69">
        <v>0</v>
      </c>
      <c r="G207" s="53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</row>
    <row r="208" spans="1:18" s="7" customFormat="1" ht="31.5" hidden="1" x14ac:dyDescent="0.25">
      <c r="A208" s="27"/>
      <c r="B208" s="36" t="s">
        <v>267</v>
      </c>
      <c r="C208" s="70" t="s">
        <v>268</v>
      </c>
      <c r="D208" s="25">
        <v>0</v>
      </c>
      <c r="E208" s="25">
        <v>0</v>
      </c>
      <c r="F208" s="69">
        <v>0</v>
      </c>
      <c r="G208" s="53">
        <f>E211/D211</f>
        <v>0.99109983699719839</v>
      </c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</row>
    <row r="209" spans="1:18" s="7" customFormat="1" ht="31.5" x14ac:dyDescent="0.25">
      <c r="A209" s="27">
        <v>2</v>
      </c>
      <c r="B209" s="33" t="s">
        <v>192</v>
      </c>
      <c r="C209" s="22" t="s">
        <v>199</v>
      </c>
      <c r="D209" s="25">
        <f>D210</f>
        <v>0</v>
      </c>
      <c r="E209" s="25">
        <f>E210</f>
        <v>-60342157.270000003</v>
      </c>
      <c r="F209" s="69">
        <v>0</v>
      </c>
      <c r="G209" s="53">
        <f>E212/D212</f>
        <v>0.98677174878602236</v>
      </c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</row>
    <row r="210" spans="1:18" s="11" customFormat="1" ht="31.5" x14ac:dyDescent="0.25">
      <c r="A210" s="27">
        <v>3</v>
      </c>
      <c r="B210" s="33" t="s">
        <v>198</v>
      </c>
      <c r="C210" s="22" t="s">
        <v>200</v>
      </c>
      <c r="D210" s="25">
        <v>0</v>
      </c>
      <c r="E210" s="23">
        <v>-60342157.270000003</v>
      </c>
      <c r="F210" s="69">
        <v>0</v>
      </c>
      <c r="G210" s="54"/>
    </row>
    <row r="211" spans="1:18" s="11" customFormat="1" x14ac:dyDescent="0.25">
      <c r="A211" s="27"/>
      <c r="B211" s="26" t="s">
        <v>135</v>
      </c>
      <c r="C211" s="22"/>
      <c r="D211" s="25">
        <f>D9+D129</f>
        <v>3217031630.8800001</v>
      </c>
      <c r="E211" s="25">
        <f>E9+E129</f>
        <v>3188399524.9799995</v>
      </c>
      <c r="F211" s="69">
        <f>E211/D211*100</f>
        <v>99.109983699719834</v>
      </c>
      <c r="G211" s="52"/>
    </row>
    <row r="212" spans="1:18" s="12" customFormat="1" x14ac:dyDescent="0.25">
      <c r="A212" s="27"/>
      <c r="B212" s="26" t="s">
        <v>252</v>
      </c>
      <c r="C212" s="22"/>
      <c r="D212" s="25">
        <f>D211-D161</f>
        <v>2164037482.8800001</v>
      </c>
      <c r="E212" s="25">
        <f>E211-E161</f>
        <v>2135411051.4199996</v>
      </c>
      <c r="F212" s="69">
        <f>E212/D212*100</f>
        <v>98.67717487860223</v>
      </c>
      <c r="G212" s="52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</row>
    <row r="213" spans="1:18" s="12" customFormat="1" x14ac:dyDescent="0.25">
      <c r="A213" s="40"/>
      <c r="B213" s="41"/>
      <c r="C213" s="42"/>
      <c r="D213" s="43"/>
      <c r="E213" s="43"/>
      <c r="F213" s="58"/>
      <c r="G213" s="52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</row>
    <row r="214" spans="1:18" s="12" customFormat="1" x14ac:dyDescent="0.25">
      <c r="A214" s="40"/>
      <c r="B214" s="44"/>
      <c r="C214" s="45"/>
      <c r="D214" s="32"/>
      <c r="E214" s="46"/>
      <c r="F214" s="58"/>
      <c r="G214" s="52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</row>
    <row r="215" spans="1:18" s="12" customFormat="1" ht="18.75" x14ac:dyDescent="0.3">
      <c r="A215" s="10"/>
      <c r="B215" s="59"/>
      <c r="C215" s="80"/>
      <c r="D215" s="80"/>
      <c r="E215" s="60"/>
      <c r="F215" s="61"/>
      <c r="G215" s="52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</row>
    <row r="216" spans="1:18" s="12" customFormat="1" ht="18.75" x14ac:dyDescent="0.3">
      <c r="A216" s="10"/>
      <c r="B216" s="59"/>
      <c r="C216" s="62"/>
      <c r="D216" s="62"/>
      <c r="E216" s="60"/>
      <c r="F216" s="60"/>
      <c r="G216" s="52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</row>
    <row r="217" spans="1:18" s="12" customFormat="1" x14ac:dyDescent="0.25">
      <c r="A217" s="10"/>
      <c r="B217" s="16"/>
      <c r="C217" s="30"/>
      <c r="D217" s="19"/>
      <c r="E217" s="76"/>
      <c r="F217" s="76"/>
      <c r="G217" s="52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</row>
    <row r="218" spans="1:18" s="12" customFormat="1" ht="16.5" x14ac:dyDescent="0.25">
      <c r="A218" s="10"/>
      <c r="B218" s="59"/>
      <c r="C218" s="77"/>
      <c r="D218" s="77"/>
      <c r="E218" s="63"/>
      <c r="F218" s="63"/>
      <c r="G218" s="52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</row>
    <row r="219" spans="1:18" s="12" customFormat="1" x14ac:dyDescent="0.25">
      <c r="A219" s="10"/>
      <c r="B219" s="38"/>
      <c r="C219" s="30"/>
      <c r="D219" s="19"/>
      <c r="E219" s="20"/>
      <c r="F219" s="57"/>
      <c r="G219" s="52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</row>
    <row r="220" spans="1:18" s="12" customFormat="1" x14ac:dyDescent="0.25">
      <c r="A220" s="10"/>
      <c r="B220" s="38"/>
      <c r="C220" s="30"/>
      <c r="D220" s="19"/>
      <c r="E220" s="20"/>
      <c r="F220" s="57"/>
      <c r="G220" s="52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</row>
    <row r="221" spans="1:18" s="12" customFormat="1" x14ac:dyDescent="0.25">
      <c r="A221" s="10"/>
      <c r="B221" s="38"/>
      <c r="C221" s="30"/>
      <c r="D221" s="19"/>
      <c r="E221" s="20"/>
      <c r="F221" s="57"/>
      <c r="G221" s="52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</row>
    <row r="222" spans="1:18" s="12" customFormat="1" x14ac:dyDescent="0.25">
      <c r="A222" s="10"/>
      <c r="B222" s="38"/>
      <c r="C222" s="30"/>
      <c r="D222" s="19"/>
      <c r="E222" s="20"/>
      <c r="F222" s="57"/>
      <c r="G222" s="52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</row>
    <row r="223" spans="1:18" s="12" customFormat="1" x14ac:dyDescent="0.25">
      <c r="A223" s="10"/>
      <c r="B223" s="38"/>
      <c r="C223" s="30"/>
      <c r="D223" s="19"/>
      <c r="E223" s="20"/>
      <c r="F223" s="57"/>
      <c r="G223" s="52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</row>
    <row r="224" spans="1:18" s="12" customFormat="1" x14ac:dyDescent="0.25">
      <c r="A224" s="10"/>
      <c r="B224" s="38"/>
      <c r="C224" s="30"/>
      <c r="D224" s="19"/>
      <c r="E224" s="20"/>
      <c r="F224" s="57"/>
      <c r="G224" s="52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</row>
    <row r="225" spans="1:18" s="12" customFormat="1" x14ac:dyDescent="0.25">
      <c r="A225" s="10"/>
      <c r="B225" s="38"/>
      <c r="C225" s="30"/>
      <c r="D225" s="19"/>
      <c r="E225" s="20"/>
      <c r="F225" s="57"/>
      <c r="G225" s="52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</row>
    <row r="226" spans="1:18" s="12" customFormat="1" x14ac:dyDescent="0.25">
      <c r="A226" s="10"/>
      <c r="B226" s="38"/>
      <c r="C226" s="30"/>
      <c r="D226" s="19"/>
      <c r="E226" s="20"/>
      <c r="F226" s="57"/>
      <c r="G226" s="52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</row>
    <row r="227" spans="1:18" s="12" customFormat="1" x14ac:dyDescent="0.25">
      <c r="A227" s="10"/>
      <c r="B227" s="38"/>
      <c r="C227" s="30"/>
      <c r="D227" s="19"/>
      <c r="E227" s="20"/>
      <c r="F227" s="57"/>
      <c r="G227" s="52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</row>
    <row r="228" spans="1:18" s="12" customFormat="1" x14ac:dyDescent="0.25">
      <c r="A228" s="10"/>
      <c r="B228" s="38"/>
      <c r="C228" s="30"/>
      <c r="D228" s="19"/>
      <c r="E228" s="20"/>
      <c r="F228" s="57"/>
      <c r="G228" s="52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</row>
    <row r="229" spans="1:18" s="12" customFormat="1" x14ac:dyDescent="0.25">
      <c r="A229" s="10"/>
      <c r="B229" s="38"/>
      <c r="C229" s="30"/>
      <c r="D229" s="19"/>
      <c r="E229" s="20"/>
      <c r="F229" s="57"/>
      <c r="G229" s="52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</row>
    <row r="230" spans="1:18" s="12" customFormat="1" x14ac:dyDescent="0.25">
      <c r="A230" s="10"/>
      <c r="B230" s="38"/>
      <c r="C230" s="30"/>
      <c r="D230" s="19"/>
      <c r="E230" s="20"/>
      <c r="F230" s="57"/>
      <c r="G230" s="52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</row>
    <row r="231" spans="1:18" s="12" customFormat="1" x14ac:dyDescent="0.25">
      <c r="A231" s="10"/>
      <c r="B231" s="38"/>
      <c r="C231" s="30"/>
      <c r="D231" s="19"/>
      <c r="E231" s="20"/>
      <c r="F231" s="57"/>
      <c r="G231" s="52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</row>
    <row r="232" spans="1:18" s="12" customFormat="1" x14ac:dyDescent="0.25">
      <c r="A232" s="10"/>
      <c r="B232" s="38"/>
      <c r="C232" s="30"/>
      <c r="D232" s="19"/>
      <c r="E232" s="20"/>
      <c r="F232" s="57"/>
      <c r="G232" s="52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</row>
    <row r="233" spans="1:18" s="12" customFormat="1" x14ac:dyDescent="0.25">
      <c r="A233" s="10"/>
      <c r="B233" s="38"/>
      <c r="C233" s="30"/>
      <c r="D233" s="19"/>
      <c r="E233" s="20"/>
      <c r="F233" s="57"/>
      <c r="G233" s="52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</row>
    <row r="234" spans="1:18" s="12" customFormat="1" x14ac:dyDescent="0.25">
      <c r="A234" s="10"/>
      <c r="B234" s="38"/>
      <c r="C234" s="30"/>
      <c r="D234" s="19"/>
      <c r="E234" s="20"/>
      <c r="F234" s="57"/>
      <c r="G234" s="52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</row>
    <row r="235" spans="1:18" s="12" customFormat="1" x14ac:dyDescent="0.25">
      <c r="A235" s="10"/>
      <c r="B235" s="38"/>
      <c r="C235" s="30"/>
      <c r="D235" s="19"/>
      <c r="E235" s="20"/>
      <c r="F235" s="57"/>
      <c r="G235" s="52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</row>
    <row r="236" spans="1:18" x14ac:dyDescent="0.25">
      <c r="A236" s="10"/>
      <c r="B236" s="38"/>
      <c r="C236" s="30"/>
      <c r="D236" s="19"/>
      <c r="E236" s="20"/>
    </row>
    <row r="237" spans="1:18" x14ac:dyDescent="0.25">
      <c r="A237" s="10"/>
      <c r="B237" s="38"/>
      <c r="C237" s="30"/>
      <c r="D237" s="19"/>
      <c r="E237" s="20"/>
    </row>
    <row r="238" spans="1:18" x14ac:dyDescent="0.25">
      <c r="A238" s="10"/>
      <c r="B238" s="38"/>
      <c r="C238" s="30"/>
      <c r="D238" s="19"/>
      <c r="E238" s="20"/>
    </row>
  </sheetData>
  <sheetProtection insertColumns="0" insertRows="0" sort="0" autoFilter="0"/>
  <autoFilter ref="B8:F212"/>
  <mergeCells count="10">
    <mergeCell ref="E217:F217"/>
    <mergeCell ref="C218:D218"/>
    <mergeCell ref="B5:F5"/>
    <mergeCell ref="C215:D215"/>
    <mergeCell ref="A1:C1"/>
    <mergeCell ref="A2:C2"/>
    <mergeCell ref="A3:C3"/>
    <mergeCell ref="D1:F1"/>
    <mergeCell ref="D2:F2"/>
    <mergeCell ref="D3:F3"/>
  </mergeCells>
  <phoneticPr fontId="4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1" fitToHeight="8" orientation="portrait" r:id="rId1"/>
  <headerFooter>
    <firstHeader xml:space="preserve">&amp;R3
</firstHead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 год</vt:lpstr>
      <vt:lpstr>'2016 год'!Заголовки_для_печати</vt:lpstr>
      <vt:lpstr>'2016 год'!Область_печати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MedvedevSM</cp:lastModifiedBy>
  <cp:lastPrinted>2017-02-27T13:58:59Z</cp:lastPrinted>
  <dcterms:created xsi:type="dcterms:W3CDTF">2007-07-16T05:30:38Z</dcterms:created>
  <dcterms:modified xsi:type="dcterms:W3CDTF">2017-02-27T13:59:38Z</dcterms:modified>
</cp:coreProperties>
</file>